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essvid\Desktop\SGSST ANA JOAQUINA RODRIGUEZ\[01] Diagnóstico Inicial (Autoevaluación Decreto 1443 de 2014)\"/>
    </mc:Choice>
  </mc:AlternateContent>
  <bookViews>
    <workbookView xWindow="0" yWindow="0" windowWidth="20490" windowHeight="7755" activeTab="2"/>
  </bookViews>
  <sheets>
    <sheet name="Portada" sheetId="5" r:id="rId1"/>
    <sheet name="Hoja2" sheetId="6" state="hidden" r:id="rId2"/>
    <sheet name="Decreto 1443" sheetId="4" r:id="rId3"/>
    <sheet name="Resumen SG-SST" sheetId="3" r:id="rId4"/>
    <sheet name="Valoración" sheetId="2" state="hidden" r:id="rId5"/>
  </sheets>
  <definedNames>
    <definedName name="_xlnm._FilterDatabase" localSheetId="2" hidden="1">'Decreto 1443'!$A$2:$M$79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3" l="1"/>
  <c r="J3" i="4" l="1"/>
  <c r="J5" i="4"/>
  <c r="J8" i="4"/>
  <c r="J9" i="4"/>
  <c r="J10" i="4"/>
  <c r="J11" i="4"/>
  <c r="J12" i="4"/>
  <c r="J13" i="4"/>
  <c r="J15" i="4"/>
  <c r="J16" i="4"/>
  <c r="J20" i="4"/>
  <c r="J21" i="4"/>
  <c r="J22" i="4"/>
  <c r="J24" i="4"/>
  <c r="J34" i="4"/>
  <c r="J35" i="4"/>
  <c r="J38" i="4"/>
  <c r="J39" i="4"/>
  <c r="J40" i="4"/>
  <c r="J41" i="4"/>
  <c r="J42" i="4"/>
  <c r="J47" i="4"/>
  <c r="J51" i="4"/>
  <c r="J56" i="4"/>
  <c r="J60" i="4"/>
  <c r="J63" i="4"/>
  <c r="J65" i="4"/>
  <c r="J75" i="4"/>
  <c r="J4" i="4"/>
  <c r="J6" i="4"/>
  <c r="J7" i="4"/>
  <c r="J14" i="4"/>
  <c r="J17" i="4"/>
  <c r="J18" i="4"/>
  <c r="J19" i="4"/>
  <c r="J23" i="4"/>
  <c r="J25" i="4"/>
  <c r="J26" i="4"/>
  <c r="J27" i="4"/>
  <c r="J28" i="4"/>
  <c r="J29" i="4"/>
  <c r="J30" i="4"/>
  <c r="J31" i="4"/>
  <c r="J32" i="4"/>
  <c r="J33" i="4"/>
  <c r="J36" i="4"/>
  <c r="J37" i="4"/>
  <c r="J43" i="4"/>
  <c r="J44" i="4"/>
  <c r="J45" i="4"/>
  <c r="J46" i="4"/>
  <c r="J48" i="4"/>
  <c r="J49" i="4"/>
  <c r="J50" i="4"/>
  <c r="J52" i="4"/>
  <c r="J53" i="4"/>
  <c r="J54" i="4"/>
  <c r="J55" i="4"/>
  <c r="J57" i="4"/>
  <c r="J58" i="4"/>
  <c r="J59" i="4"/>
  <c r="J61" i="4"/>
  <c r="J62" i="4"/>
  <c r="J64" i="4"/>
  <c r="J66" i="4"/>
  <c r="J67" i="4"/>
  <c r="J68" i="4"/>
  <c r="J69" i="4"/>
  <c r="J70" i="4"/>
  <c r="J71" i="4"/>
  <c r="J72" i="4"/>
  <c r="J73" i="4"/>
  <c r="J74" i="4"/>
  <c r="J76" i="4"/>
  <c r="J77" i="4"/>
  <c r="J78" i="4"/>
  <c r="J79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3" i="4"/>
  <c r="F26" i="3"/>
  <c r="B26" i="3"/>
  <c r="B9" i="3"/>
  <c r="C23" i="3" l="1"/>
  <c r="D23" i="3"/>
  <c r="C22" i="3"/>
  <c r="D22" i="3"/>
  <c r="D6" i="3"/>
  <c r="C6" i="3"/>
  <c r="D5" i="3"/>
  <c r="C5" i="3"/>
  <c r="D20" i="3"/>
  <c r="D25" i="3"/>
  <c r="D24" i="3"/>
  <c r="D21" i="3"/>
  <c r="C8" i="3"/>
  <c r="D8" i="3"/>
  <c r="D7" i="3"/>
  <c r="C25" i="3"/>
  <c r="C21" i="3"/>
  <c r="C24" i="3"/>
  <c r="C20" i="3"/>
  <c r="C7" i="3"/>
  <c r="E20" i="3" l="1"/>
  <c r="G20" i="3" s="1"/>
  <c r="J20" i="3" s="1"/>
  <c r="E22" i="3"/>
  <c r="G22" i="3" s="1"/>
  <c r="J22" i="3" s="1"/>
  <c r="E5" i="3"/>
  <c r="G5" i="3" s="1"/>
  <c r="J5" i="3" s="1"/>
  <c r="E24" i="3"/>
  <c r="G24" i="3" s="1"/>
  <c r="J24" i="3" s="1"/>
  <c r="E23" i="3"/>
  <c r="G23" i="3" s="1"/>
  <c r="J23" i="3" s="1"/>
  <c r="E8" i="3"/>
  <c r="G8" i="3" s="1"/>
  <c r="J8" i="3" s="1"/>
  <c r="D26" i="3"/>
  <c r="E25" i="3"/>
  <c r="G25" i="3" s="1"/>
  <c r="J25" i="3" s="1"/>
  <c r="E21" i="3"/>
  <c r="G21" i="3" s="1"/>
  <c r="J21" i="3" s="1"/>
  <c r="E6" i="3"/>
  <c r="E7" i="3"/>
  <c r="G7" i="3" s="1"/>
  <c r="J7" i="3" s="1"/>
  <c r="D9" i="3"/>
  <c r="C26" i="3"/>
  <c r="C9" i="3"/>
  <c r="G26" i="3" l="1"/>
  <c r="E9" i="3"/>
  <c r="G6" i="3"/>
  <c r="G9" i="3" l="1"/>
  <c r="J6" i="3"/>
</calcChain>
</file>

<file path=xl/comments1.xml><?xml version="1.0" encoding="utf-8"?>
<comments xmlns="http://schemas.openxmlformats.org/spreadsheetml/2006/main">
  <authors>
    <author>Carlos Alberto Velasquez Castrillon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>Procedimiento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Documento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Registro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<sst xmlns="http://schemas.openxmlformats.org/spreadsheetml/2006/main" count="703" uniqueCount="260">
  <si>
    <t xml:space="preserve">Capítulo </t>
  </si>
  <si>
    <t>Requisito</t>
  </si>
  <si>
    <t>Rendición de cuentas</t>
  </si>
  <si>
    <t>Descripción</t>
  </si>
  <si>
    <t>Obligaciones de los empleadores</t>
  </si>
  <si>
    <t>Plan de trabajo anual +  Cronograma</t>
  </si>
  <si>
    <t>Dirección de SST</t>
  </si>
  <si>
    <t>5, 6, 7</t>
  </si>
  <si>
    <t>Capacitación en SST</t>
  </si>
  <si>
    <t>Documentación</t>
  </si>
  <si>
    <t>Estándares de seguridad o operación segura</t>
  </si>
  <si>
    <t>Registro entrega EPP</t>
  </si>
  <si>
    <t>Reportes de investigación de AT y EL</t>
  </si>
  <si>
    <t>Identificación de amenazas y vulnerabilidad</t>
  </si>
  <si>
    <t>Procedimientos Operativos Normalizados</t>
  </si>
  <si>
    <t>Sistemas de vigilancia epidemiológica</t>
  </si>
  <si>
    <t>Evaluaciones ambientales</t>
  </si>
  <si>
    <t>Formatos de registros de inspecciones</t>
  </si>
  <si>
    <t>Registros gestión riesgos</t>
  </si>
  <si>
    <t>Conservación documentos</t>
  </si>
  <si>
    <t>Comunicación</t>
  </si>
  <si>
    <t>Capítulo IV</t>
  </si>
  <si>
    <t>Identificación PEVR</t>
  </si>
  <si>
    <t>Comunicación de las evaluaciones ambientales</t>
  </si>
  <si>
    <t>Evaluación inicial del SGSST</t>
  </si>
  <si>
    <t xml:space="preserve">Autoevaluación </t>
  </si>
  <si>
    <t>Planificación del SGSST</t>
  </si>
  <si>
    <t>Objetivos de control de riesgos</t>
  </si>
  <si>
    <t>Indicadores de estructura, proceso y resultado</t>
  </si>
  <si>
    <t>Comunicación objetivos</t>
  </si>
  <si>
    <t>Indicadores SG SST</t>
  </si>
  <si>
    <t>Ficha de los indicadores - matriz indicadores</t>
  </si>
  <si>
    <t xml:space="preserve">Indicadores de estructura </t>
  </si>
  <si>
    <t>Indicadores de proceso</t>
  </si>
  <si>
    <t>Indicadores de resultado</t>
  </si>
  <si>
    <t>Cumplimiento requisitos legales,  cumplimiento objetivos y metas, cumplimiento plan de acción a no conformidades,  incidencia y prevalencia de EL, tasa accidentalidad, costo ausentismo, comportamiento seguro, disminución del grado de riesgo (valoración de riesgo).</t>
  </si>
  <si>
    <t>Capítulo V</t>
  </si>
  <si>
    <t>Procedimiento de gestión de peligros  y riesgos</t>
  </si>
  <si>
    <t>Medidas de prevención y control</t>
  </si>
  <si>
    <t>Tratamiento a los riesgos</t>
  </si>
  <si>
    <t>Administración EPP que parte de la matriz de EPP.</t>
  </si>
  <si>
    <t>Socialización a partes interesadas</t>
  </si>
  <si>
    <t>Plan de mantenimiento correctivo y preventivo</t>
  </si>
  <si>
    <t>Evaluaciones médicas ocupacionales</t>
  </si>
  <si>
    <t>Prevención, preparación y respuesta ante emergencias</t>
  </si>
  <si>
    <t>Identificación de amenazas y vulnerabilidad por centro de trabajo</t>
  </si>
  <si>
    <t>Valoración de los riesgos asociados a amenazas</t>
  </si>
  <si>
    <t>Plan de respuesta para eventos potencialmente desastrosos</t>
  </si>
  <si>
    <t>Capacitación y entrenamiento en plan emergencias</t>
  </si>
  <si>
    <t>Realización y evaluación  de simulacros anuales</t>
  </si>
  <si>
    <t>Conformación y funcionamiento de brigadas emergencias</t>
  </si>
  <si>
    <t>Inspección de equipos de emergencia</t>
  </si>
  <si>
    <t>Plan de ayuda mutua</t>
  </si>
  <si>
    <t>Gestión del cambio</t>
  </si>
  <si>
    <t>Adquisiciones</t>
  </si>
  <si>
    <t>Integración de requisitos de SST en las compras</t>
  </si>
  <si>
    <t>Contrataciones</t>
  </si>
  <si>
    <t>Trabajadores en misión, cooperados, independientes, contratistas y subcontratistas</t>
  </si>
  <si>
    <t>Seguimiento a contratistas</t>
  </si>
  <si>
    <t>Procedimiento de selección y evaluación de contratistas</t>
  </si>
  <si>
    <t>Capítulo VI</t>
  </si>
  <si>
    <t>Auditoría de cumplimiento del SG</t>
  </si>
  <si>
    <t xml:space="preserve">Programa de auditoria anual </t>
  </si>
  <si>
    <t xml:space="preserve">Informe de resultados auditoría </t>
  </si>
  <si>
    <t>Alcance de la auditoría</t>
  </si>
  <si>
    <t>Revisión por la alta dirección</t>
  </si>
  <si>
    <t>Revisión de gerencia anual</t>
  </si>
  <si>
    <t>Investigación de accidentes de trabajo y enfermedades laborales</t>
  </si>
  <si>
    <t>Procedimiento investigación incidentes, accidente y enfermedades laborales</t>
  </si>
  <si>
    <t>Socialización de lecciones aprendidas</t>
  </si>
  <si>
    <t>Informes periódicos a la gerencia</t>
  </si>
  <si>
    <t xml:space="preserve"> Capítulo II</t>
  </si>
  <si>
    <t>Capítulo III</t>
  </si>
  <si>
    <t>Política SST</t>
  </si>
  <si>
    <t>Capitulo II</t>
  </si>
  <si>
    <t>5, 6,7</t>
  </si>
  <si>
    <t>Recursos Técnicos</t>
  </si>
  <si>
    <t>Requisitos legales - matriz requisitos legales</t>
  </si>
  <si>
    <t>Capítulo VII</t>
  </si>
  <si>
    <t>Acciones correctivas y preventivas</t>
  </si>
  <si>
    <t>Presupuesto (seguimiento a la ejecución frente a los programas y cronogramas definidos), Estructura SST, Equipos apoyo, equipos para emergencia.</t>
  </si>
  <si>
    <t>Hacer seguimiento a las acciones propuestas en las evaluaciones de simulacros anteriores</t>
  </si>
  <si>
    <t>Artículos
Dec. 1443</t>
  </si>
  <si>
    <t>Seguimiento a acciones correctivas y correctivas</t>
  </si>
  <si>
    <t>Documento escrito de la Política de SST</t>
  </si>
  <si>
    <t>P</t>
  </si>
  <si>
    <t>D</t>
  </si>
  <si>
    <t>R</t>
  </si>
  <si>
    <t>Presupuesto para SST</t>
  </si>
  <si>
    <t>Diligenciar formatos de investigación de incidentes, accidentes y enfermedades laborales. Garantizar su conservación.</t>
  </si>
  <si>
    <t>Tener documentado el plan de emergencias. Debe incluir identificación de amenazas y vulnerabilidad. Estar actualizado.</t>
  </si>
  <si>
    <t>Documentar los procedimientos operativos normalizados para emergencias.</t>
  </si>
  <si>
    <t>Documento que refleja los perfiles epidemiológicos de la población vinculada. Estar actualizado.</t>
  </si>
  <si>
    <t>Registrar el resultados de las inspecciones de seguridad. Garantizar su conservación. Hacer seguimiento.</t>
  </si>
  <si>
    <t>Realizar autoevaluación para sustentar objetivos,  plan de trabajo + cronograma definido.  La autoevaluación debe cumplir lo establecido en éste artículo del decreto. Apoyarse en herramientas definidas por ARL o Ministerio.</t>
  </si>
  <si>
    <t xml:space="preserve">Documento que contiene objetivos de control de riesgo definidos. </t>
  </si>
  <si>
    <t>Definir indicadores de estructura, proceso y resultado según lo indica el artículo. Crear matriz de indicadores y cumplir con variables de ficha de indicador.</t>
  </si>
  <si>
    <t>Divulgar los objetivos a todo el personal. Evidenciar la divulgación.</t>
  </si>
  <si>
    <t>Evidenciar en la matriz de peligros y riesgos la jerarquía de control de riesgo. Desde allí determinar programas de gestión o estrategias para el tratamiento de los riesgos.</t>
  </si>
  <si>
    <t>Divulgación a todas las partes interesadas de la gestión a los riesgos a los que están expuestos.</t>
  </si>
  <si>
    <t>Documento con identificación de amenazas y vulnerabilidad por centro de trabajo.</t>
  </si>
  <si>
    <t>En el mismo documento anterior, evidencia de la valoración de amenazas realizado en cada centro de trabajo.</t>
  </si>
  <si>
    <t>Dentro del plan de capacitación anual se debe incluir la formación y entrenamiento al personal para el tema de emergencias.  Dejar evidencia de las actividades realizadas.</t>
  </si>
  <si>
    <t>Documento que incluye la conformación de la Brigada de emergencias. Deseable tener el perfil del brigadista.</t>
  </si>
  <si>
    <t>Registro de las inspecciones realizadas a los equipos contra incendio. Garantizar su conservación.</t>
  </si>
  <si>
    <t>Documento que evidencia el plan de ayuda mutua.</t>
  </si>
  <si>
    <t>Definir el procedimiento de gestión del cambio e implementarlo. Verificar la posibilidad de integración con otros sistemas de gestión.</t>
  </si>
  <si>
    <t>Definir criterios de SST para las compras que realiza la compañía.</t>
  </si>
  <si>
    <t xml:space="preserve">Realizar seguimiento al desempeño de los contratistas. </t>
  </si>
  <si>
    <t xml:space="preserve">Verificar cumplimiento de afiliación a Seguridad Social. </t>
  </si>
  <si>
    <t>Comunicar a las partes interesadas. Analizar resultados y estableces planes para la mejora continua.</t>
  </si>
  <si>
    <t>Definir alcance de las auditorías a realizar. Esto estará consignado en el plan de auditorías.</t>
  </si>
  <si>
    <t>Dejar evidencia del seguimiento que se hace a las acciones preventivas y correctivas surgidas al SG SST.</t>
  </si>
  <si>
    <t>ACCIONES QUE SE PODRÍAN REALIZAR</t>
  </si>
  <si>
    <t>Sin implementar</t>
  </si>
  <si>
    <t>Implementado parcialmente</t>
  </si>
  <si>
    <t>No hay evidencia</t>
  </si>
  <si>
    <t>Hay evidencia parcial</t>
  </si>
  <si>
    <t>Si hay evidencia</t>
  </si>
  <si>
    <t>Definir y asignar las responsabilidades para todos los niveles de la Organización. Elaborar matriz de roles y responsabilidades. Incluir estos en la descripción de cargos.</t>
  </si>
  <si>
    <t>Comunicación de Responsabilidades</t>
  </si>
  <si>
    <t>Definir y asignar los recursos financieros, técnicos y el personal necesario para el diseño, implementación, evaluación y mejora del sistema.  Importante que el documento incluya presupuesto vs plan de trabajo anual.</t>
  </si>
  <si>
    <t>Se puede dejar evidencia con carta de asignación desde la Gerencia o con acta de reunión donde quede claramente definido a quien se responsabiliza con éste proceso.</t>
  </si>
  <si>
    <t xml:space="preserve">Estado de la implementación
</t>
  </si>
  <si>
    <t xml:space="preserve">Se cuenta con evidencias
</t>
  </si>
  <si>
    <t>Capacitación en SST al personal según competencias</t>
  </si>
  <si>
    <t>Documento que contiene el plan anual de capacitación y entrenamiento en SST.
Elaborar formatos que evidencien la participación en los procesos de formación y capacitación. Garantiza su conservación en el tiempo.
Definir conocimientos técnicos que debe garantizar cada persona en la organización.</t>
  </si>
  <si>
    <t>Realizar perfil sociodemográfico de la población vinculada y en este debe estar documentado el resultado de las condiciones de salud.</t>
  </si>
  <si>
    <t>Obligaciones de los empleadores
Documentación</t>
  </si>
  <si>
    <t>8
12</t>
  </si>
  <si>
    <t>Contar con estándares de seguridad de las actividades críticas, entrenar y entregar al personal estos estándares . Garantizar su conservación.</t>
  </si>
  <si>
    <t>Procedimiento donde se defina el como se realizaran las comunicaciones en SST.</t>
  </si>
  <si>
    <t>Tipo de Evidencia</t>
  </si>
  <si>
    <t xml:space="preserve">Comunicaciones internas y  externas y canales </t>
  </si>
  <si>
    <t>Documentación
Planificación</t>
  </si>
  <si>
    <t>Hacer</t>
  </si>
  <si>
    <t>Ciclo PHVA</t>
  </si>
  <si>
    <t>Planear</t>
  </si>
  <si>
    <t>Verificar</t>
  </si>
  <si>
    <t>Actuar</t>
  </si>
  <si>
    <t>8
10</t>
  </si>
  <si>
    <t>Obligaciones de los empleadores
Documentación
Planificación del SGSST</t>
  </si>
  <si>
    <t>Integración con otros Sistemas de Gestión</t>
  </si>
  <si>
    <t xml:space="preserve">Capítulo III
</t>
  </si>
  <si>
    <t>Identificación de peligros, evaluación y valoración de riesgos</t>
  </si>
  <si>
    <t>Socializar los procedimientos operativos normalizados.</t>
  </si>
  <si>
    <t>12
25</t>
  </si>
  <si>
    <t xml:space="preserve">Plan de Evacuación + Evaluación de simulacros
Diseño de planes de evacuación </t>
  </si>
  <si>
    <t xml:space="preserve">
 Dejar registro del simulacro de evacuación y sus resultados.</t>
  </si>
  <si>
    <t>Evaluación de simulacros</t>
  </si>
  <si>
    <t>Metas anuales</t>
  </si>
  <si>
    <t xml:space="preserve">Capítulo IV
</t>
  </si>
  <si>
    <t>Dejar evidencia de la forma en que se socializan los aprendizajes que dejan los accidentes presentados en la empresa.</t>
  </si>
  <si>
    <t xml:space="preserve">12
14
</t>
  </si>
  <si>
    <t>Elemento</t>
  </si>
  <si>
    <t>% Implementación</t>
  </si>
  <si>
    <t>Total</t>
  </si>
  <si>
    <t>AVANCE EN EL CICLO PHVA</t>
  </si>
  <si>
    <t>PLANEAR</t>
  </si>
  <si>
    <t>HACER</t>
  </si>
  <si>
    <t>VERIFICAR</t>
  </si>
  <si>
    <t>ACTUAR</t>
  </si>
  <si>
    <t>Capitulo III</t>
  </si>
  <si>
    <t>Capitulo IV</t>
  </si>
  <si>
    <t>Capitulo V</t>
  </si>
  <si>
    <t>Capitulo VI</t>
  </si>
  <si>
    <t>Capitulo VII</t>
  </si>
  <si>
    <t xml:space="preserve">Capítulo III
</t>
  </si>
  <si>
    <t>Puntaje obtenido en evidencia</t>
  </si>
  <si>
    <t>Puntaje obtenido en implementación</t>
  </si>
  <si>
    <t>AVANCE POR CAPITULOS</t>
  </si>
  <si>
    <t>Implementado totalmente</t>
  </si>
  <si>
    <t xml:space="preserve">Definición de Responsabilidades </t>
  </si>
  <si>
    <t>Definición de Talento Humano para SST</t>
  </si>
  <si>
    <t>Verificación afiliación a la Seguridad Social</t>
  </si>
  <si>
    <t>Valor máximo en la evidencia</t>
  </si>
  <si>
    <t>valor máximo en la implementación</t>
  </si>
  <si>
    <t xml:space="preserve">Documento que contiene la matriz de requisitos legales debidamente diligenciada.
Plan que sustenta como se dará cumplimiento.
</t>
  </si>
  <si>
    <t>Si se cuenta con otros sistemas de gestión como (9000, 14000, 18000 entre otros), documentar la forma como se va a integrar.</t>
  </si>
  <si>
    <t xml:space="preserve">Departamento de ubicación </t>
  </si>
  <si>
    <t>Sector económico</t>
  </si>
  <si>
    <t>Clase de Riesgo</t>
  </si>
  <si>
    <t>Número de Centros de Trabajo o áreas</t>
  </si>
  <si>
    <t xml:space="preserve">Trabajadores </t>
  </si>
  <si>
    <t>Número de trabajadores directos:</t>
  </si>
  <si>
    <t>Número de trabajadores temporales:</t>
  </si>
  <si>
    <t>Número de trabajadores contratistas:</t>
  </si>
  <si>
    <t>EVALUACIÓN INICIAL SG-SST</t>
  </si>
  <si>
    <t>Realizado por:</t>
  </si>
  <si>
    <t>Fecha de realización</t>
  </si>
  <si>
    <t>Nombre de la empresa</t>
  </si>
  <si>
    <t>Ciudad</t>
  </si>
  <si>
    <t xml:space="preserve">Número de trabajadores  totales: </t>
  </si>
  <si>
    <t>Responsable del sistema en SST</t>
  </si>
  <si>
    <t xml:space="preserve">Descripción de la actividad productiva o de servicios
</t>
  </si>
  <si>
    <t>Presidente del COPASST O VIGIA</t>
  </si>
  <si>
    <t>si</t>
  </si>
  <si>
    <t>no</t>
  </si>
  <si>
    <t>JESUS CARRASCAL - LUIS CUELLO</t>
  </si>
  <si>
    <t>COLEGIO ANA JOAQUINA RODRÍGUEZ</t>
  </si>
  <si>
    <r>
      <t>825.002.551 – 9</t>
    </r>
    <r>
      <rPr>
        <b/>
        <sz val="11"/>
        <color theme="1"/>
        <rFont val="Arial"/>
        <family val="2"/>
      </rPr>
      <t xml:space="preserve">  </t>
    </r>
  </si>
  <si>
    <t>CAÑAVERALES - SAN JUAN DEL CESAR</t>
  </si>
  <si>
    <t>LA GUAJIRA</t>
  </si>
  <si>
    <t>EDUCACIÓN</t>
  </si>
  <si>
    <t>ESTABLECIMIENTOS QUE PRESTAN EL SERVICIO DE EDUCACIÓN PREESCOLAR Y BÁSICA PRIMARIA Y BÁSICA SECUNDARIA EN LA MISMA UNIDAD FÍSICA</t>
  </si>
  <si>
    <t>I</t>
  </si>
  <si>
    <t>34 EMPLEADOS</t>
  </si>
  <si>
    <t>NO POSEE</t>
  </si>
  <si>
    <t>(plan de mejoramiento)</t>
  </si>
  <si>
    <t>Realizar la Política de Seguridad y Salud en el Trabajo de la Institución. Revisión y aprobación por parte de la Dirección.</t>
  </si>
  <si>
    <t>Nit. de la empresa</t>
  </si>
  <si>
    <t>Comunicación Política</t>
  </si>
  <si>
    <t>Obligación de los empleadores</t>
  </si>
  <si>
    <t>Descripción del cargo  y perfil del responsable y equipo SST. Definir competencias en términos de educación, formación y experiencia requerida.   El responsable del SGSST debe realizar curso 50 horas del Ministerio, el cual se debe evidenciar.</t>
  </si>
  <si>
    <t>Inducción y re inducción en SST</t>
  </si>
  <si>
    <t>Es importante contar con un plan de inducción y re inducción, para personal nuevo, para cambios de oficios o procesos, para reintegro de personal, incluso para reintegro de vacaciones, este plan debe cobijar a todo el personal independiente del tipo de contratación.</t>
  </si>
  <si>
    <t>Condiciones de salud y Perfil sociodemográfico</t>
  </si>
  <si>
    <t>Perfiles epidemiológicos del SVE</t>
  </si>
  <si>
    <t>Cumplimiento legal + Fortalecer componentes del sistema + mejora continua</t>
  </si>
  <si>
    <t>Definirlos con base en las características descritas en el decreto.</t>
  </si>
  <si>
    <t>Línea base, ejecución del plan de trabajo y del cronograma, gestión de peligros y riesgos (cumplimiento de acciones correctivas y preventivas que surgen de las diferentes actividades), ejecución de plan capacitación, coberturas capacitación y EMO,  cumplimiento investigación accidentes, inspecciones de seguridad, ejecución mediciones ambientales.</t>
  </si>
  <si>
    <t>Gestión de peligros y riesgo</t>
  </si>
  <si>
    <t>Documento que contiene la evaluación médica ocupacional según riesgos y peligros. Evidencia de su ejecución.</t>
  </si>
  <si>
    <t>Se debe dejar evidencia de las inducciones y re inducciones realizadas acorde a lo definido en el procedimiento.</t>
  </si>
  <si>
    <t>Inducción y re inducción a contratistas</t>
  </si>
  <si>
    <t>Realizar inducción y re inducción a contratistas. Dejar evidencia de éstas acciones. Garantizar su conservación.</t>
  </si>
  <si>
    <t>Revisión de Gerencia y ajuste</t>
  </si>
  <si>
    <t>Socialización con el COPASST</t>
  </si>
  <si>
    <t>Dejar evidencia de la presentación que se hizo al COPASST de los resultados de la revisión de gerencia.</t>
  </si>
  <si>
    <t>Elaborar un procedimiento  y desarrollar un plan de trabajo anual para alcanzar cada uno de los objetivos propuestos en el Sistema de Gestión en SST, este debe estar firmado por la Gerencia y divulgado al COPASST.</t>
  </si>
  <si>
    <t>COPASST</t>
  </si>
  <si>
    <t>Se debe tener registro de elección, acta de la conformación, igualmente documento del plan de entrenamiento y trabajo del COPASST. 
Realizar actas de cada reunión. Garantizar su conservación.</t>
  </si>
  <si>
    <t>Socialización al COPASST del plan capacitación</t>
  </si>
  <si>
    <t>Dejar evidencia de que el plan de capacitación anual fue compartido al COPASST o vigía y éste hizo aportes al mismo.</t>
  </si>
  <si>
    <t>Dejar evidencia de la presentación que se hace al COPASST de los resultados de las evaluaciones ambientales.</t>
  </si>
  <si>
    <t>Divulgar a todas las personas que trabajan en función de la organización, publicar en sitios visibles y dejar evidencia de la divulgación a todos los trabajadores.</t>
  </si>
  <si>
    <t>Comunicar la asignación de las responsabilidades a las partes interesadas, verificar su comprensión y dejar evidencia de la misma.</t>
  </si>
  <si>
    <t xml:space="preserve">Registro anual donde se evidencie que las personas con responsabilidades en el SG-SST realizaron la rendición de cuentas a la población trabajadora. </t>
  </si>
  <si>
    <t>Documento donde se definan los recursos técnicos y la asignación de presupuesto. Igualmente evidencia de la entrega de los mismos.</t>
  </si>
  <si>
    <t xml:space="preserve">Incluir en el procedimiento, los criterios para el método a utilizar y la descripción de la metodología.  Incluir la manera en que se le hará evaluación y seguimiento a la identificación de peligros y valoración de los riesgos.
Tener en cuenta que riesgo psicosocial se identifica con instrumentos especiales. </t>
  </si>
  <si>
    <t xml:space="preserve">Procedimiento para la selección, compra y entrenamiento en EPP. 
Describir el proceso desde la adquisición o compra, hasta la disposición final.
</t>
  </si>
  <si>
    <t>Documento que contienen el plan de evacuación por centro de trabajo, están definidos los simulacros  y la forma de evaluarlos.</t>
  </si>
  <si>
    <t>Procedimiento para el control de la enfermedad laboral, SVE partiendo de la priorización de riesgos y de la exigencia legal.</t>
  </si>
  <si>
    <t>Tener en cuenta periodicidad de acuerdo con el aspecto a evaluar según los SVE, verificar la idoneidad del personal y cumplimiento de la legislación frente a su licencia.</t>
  </si>
  <si>
    <t>Incluir registros donde se evidencie que se actualiza cada vez que se interviene el riesgo o se genera un cambio en la organización.</t>
  </si>
  <si>
    <t>Procedimiento que defina el como y responsables para la conservación de documentos y  garantizar el archivo por 20 años de aquellos que define el Decreto empresa.</t>
  </si>
  <si>
    <t>Plan basado en la priorización de riesgos y requisitos legales.</t>
  </si>
  <si>
    <t>Incluir ficha de indicadores con los requisitos descritos en el decreto.</t>
  </si>
  <si>
    <t>Establecer métodos para la identificación, prevención, evaluación, valoración y control de los peligros y riesgos.</t>
  </si>
  <si>
    <t>Registros de entrega al personal de los equipos de protección personal. Garantizar su conservación.</t>
  </si>
  <si>
    <t>Incluye instalaciones, equipos y herramientas.</t>
  </si>
  <si>
    <t>Documento que contiene el sistema de comunicación y trabajo en equipo con los Entidades de prevención de desastres locales o regionales.</t>
  </si>
  <si>
    <t>Definir plan de auditorias al SGSST. Garantizar idoneidad del auditor y participar al COPASST.</t>
  </si>
  <si>
    <t>Tener en cuenta protocolo de revisión.</t>
  </si>
  <si>
    <t>Procedimiento de investigación de incidentes, accidentes y enfermedades laborales.
Tener en cuenta las responsabilidades descritas en la Resolución 1401.</t>
  </si>
  <si>
    <t>Incluir indicadores relacionados con las acciones derivadas de los planes de acción propuestos en las investigaciones.</t>
  </si>
  <si>
    <t>Tener en cuenta los elementos que hacen parte de las responsabilidades gerenciales según el decreto.</t>
  </si>
  <si>
    <t>Ítem(s)</t>
  </si>
  <si>
    <t>Ponderación del Ítem</t>
  </si>
  <si>
    <t>% de Implementación del Ítem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</si>
</sst>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8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sz val="12"/>
      <color indexed="12"/>
      <name val="Tahoma"/>
      <family val="2"/>
    </font>
    <font>
      <sz val="12"/>
      <name val="Tahoma"/>
      <family val="2"/>
    </font>
    <font>
      <sz val="11"/>
      <color indexed="12"/>
      <name val="Tahoma"/>
      <family val="2"/>
    </font>
    <font>
      <b/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50"/>
      </left>
      <right/>
      <top style="thin">
        <color indexed="50"/>
      </top>
      <bottom style="thin">
        <color indexed="50"/>
      </bottom>
      <diagonal/>
    </border>
    <border>
      <left/>
      <right/>
      <top style="thin">
        <color indexed="50"/>
      </top>
      <bottom style="thin">
        <color indexed="50"/>
      </bottom>
      <diagonal/>
    </border>
    <border>
      <left/>
      <right style="thin">
        <color indexed="50"/>
      </right>
      <top style="thin">
        <color indexed="50"/>
      </top>
      <bottom style="thin">
        <color indexed="50"/>
      </bottom>
      <diagonal/>
    </border>
    <border>
      <left style="thin">
        <color indexed="50"/>
      </left>
      <right style="thin">
        <color indexed="50"/>
      </right>
      <top style="thin">
        <color indexed="50"/>
      </top>
      <bottom style="thin">
        <color indexed="50"/>
      </bottom>
      <diagonal/>
    </border>
    <border>
      <left style="thin">
        <color indexed="50"/>
      </left>
      <right style="thin">
        <color indexed="50"/>
      </right>
      <top style="thin">
        <color indexed="50"/>
      </top>
      <bottom style="thin">
        <color indexed="50"/>
      </bottom>
      <diagonal/>
    </border>
    <border>
      <left style="thin">
        <color indexed="50"/>
      </left>
      <right style="thin">
        <color indexed="50"/>
      </right>
      <top style="thin">
        <color indexed="50"/>
      </top>
      <bottom style="thin">
        <color indexed="5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</cellStyleXfs>
  <cellXfs count="7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3" fillId="4" borderId="4" xfId="0" applyFont="1" applyFill="1" applyBorder="1"/>
    <xf numFmtId="0" fontId="13" fillId="4" borderId="5" xfId="0" applyFont="1" applyFill="1" applyBorder="1"/>
    <xf numFmtId="3" fontId="12" fillId="2" borderId="0" xfId="0" applyNumberFormat="1" applyFont="1" applyFill="1" applyBorder="1" applyAlignment="1">
      <alignment horizontal="right" vertical="center" wrapText="1"/>
    </xf>
    <xf numFmtId="10" fontId="12" fillId="2" borderId="0" xfId="7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/>
    </xf>
    <xf numFmtId="9" fontId="13" fillId="4" borderId="4" xfId="7" applyFont="1" applyFill="1" applyBorder="1"/>
    <xf numFmtId="1" fontId="13" fillId="4" borderId="0" xfId="7" applyNumberFormat="1" applyFont="1" applyFill="1" applyBorder="1"/>
    <xf numFmtId="9" fontId="12" fillId="2" borderId="0" xfId="7" applyFont="1" applyFill="1" applyBorder="1" applyAlignment="1">
      <alignment horizontal="right" vertical="center" wrapText="1"/>
    </xf>
    <xf numFmtId="1" fontId="12" fillId="2" borderId="0" xfId="0" applyNumberFormat="1" applyFont="1" applyFill="1" applyBorder="1" applyAlignment="1">
      <alignment horizontal="center" vertical="center" wrapText="1"/>
    </xf>
    <xf numFmtId="0" fontId="15" fillId="9" borderId="0" xfId="8" applyFill="1"/>
    <xf numFmtId="0" fontId="17" fillId="10" borderId="9" xfId="0" applyFont="1" applyFill="1" applyBorder="1" applyAlignment="1">
      <alignment vertical="center"/>
    </xf>
    <xf numFmtId="0" fontId="17" fillId="0" borderId="13" xfId="0" applyFont="1" applyBorder="1" applyAlignment="1">
      <alignment horizontal="justify" vertical="center" wrapText="1"/>
    </xf>
    <xf numFmtId="0" fontId="12" fillId="11" borderId="0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justify" vertical="center" wrapText="1"/>
    </xf>
    <xf numFmtId="14" fontId="19" fillId="0" borderId="14" xfId="0" applyNumberFormat="1" applyFont="1" applyFill="1" applyBorder="1" applyAlignment="1">
      <alignment horizontal="justify" vertical="center" wrapText="1"/>
    </xf>
    <xf numFmtId="0" fontId="21" fillId="0" borderId="14" xfId="0" applyFont="1" applyFill="1" applyBorder="1" applyAlignment="1">
      <alignment horizontal="justify" vertical="center" wrapText="1"/>
    </xf>
    <xf numFmtId="0" fontId="20" fillId="0" borderId="14" xfId="0" applyFont="1" applyFill="1" applyBorder="1" applyAlignment="1" applyProtection="1">
      <alignment horizontal="justify" vertical="center" wrapText="1"/>
      <protection locked="0"/>
    </xf>
    <xf numFmtId="49" fontId="20" fillId="0" borderId="14" xfId="0" applyNumberFormat="1" applyFont="1" applyFill="1" applyBorder="1" applyAlignment="1" applyProtection="1">
      <alignment horizontal="justify" vertical="center" wrapText="1"/>
      <protection locked="0"/>
    </xf>
    <xf numFmtId="0" fontId="20" fillId="0" borderId="14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0" fillId="3" borderId="0" xfId="0" applyFill="1"/>
    <xf numFmtId="0" fontId="6" fillId="12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8" fillId="0" borderId="0" xfId="0" applyFont="1" applyAlignment="1">
      <alignment vertical="center" wrapText="1"/>
    </xf>
    <xf numFmtId="0" fontId="9" fillId="5" borderId="16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center"/>
    </xf>
    <xf numFmtId="0" fontId="17" fillId="10" borderId="11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left" vertical="center" wrapText="1"/>
    </xf>
    <xf numFmtId="0" fontId="15" fillId="9" borderId="0" xfId="8" applyFill="1" applyAlignment="1">
      <alignment horizontal="left" wrapText="1"/>
    </xf>
    <xf numFmtId="0" fontId="18" fillId="0" borderId="13" xfId="0" applyFont="1" applyBorder="1" applyAlignment="1">
      <alignment horizontal="left" vertical="top" wrapText="1"/>
    </xf>
    <xf numFmtId="0" fontId="20" fillId="0" borderId="14" xfId="0" applyFont="1" applyFill="1" applyBorder="1" applyAlignment="1" applyProtection="1">
      <alignment horizontal="justify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</cellXfs>
  <cellStyles count="9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  <cellStyle name="Normal 2" xfId="8"/>
    <cellStyle name="Porcentaje" xfId="7" builtinId="5"/>
  </cellStyles>
  <dxfs count="7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>
                <a:solidFill>
                  <a:schemeClr val="bg1"/>
                </a:solidFill>
              </a:rPr>
              <a:t>AVANCE POR CAPÍTULOS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4"/>
          <c:order val="0"/>
          <c:spPr>
            <a:ln w="34925" cap="rnd">
              <a:solidFill>
                <a:schemeClr val="accent6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3.8888888888888945E-2"/>
                  <c:y val="7.8703703703703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898644828905192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SG-SST'!$A$20:$A$25</c:f>
              <c:strCache>
                <c:ptCount val="6"/>
                <c:pt idx="0">
                  <c:v>Capitulo II</c:v>
                </c:pt>
                <c:pt idx="1">
                  <c:v>Capitulo III</c:v>
                </c:pt>
                <c:pt idx="2">
                  <c:v>Capitulo IV</c:v>
                </c:pt>
                <c:pt idx="3">
                  <c:v>Capitulo V</c:v>
                </c:pt>
                <c:pt idx="4">
                  <c:v>Capitulo VI</c:v>
                </c:pt>
                <c:pt idx="5">
                  <c:v>Capitulo VII</c:v>
                </c:pt>
              </c:strCache>
            </c:strRef>
          </c:cat>
          <c:val>
            <c:numRef>
              <c:f>'Resumen SG-SST'!$J$20:$J$25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1.1363636363636364E-2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871648"/>
        <c:axId val="265897680"/>
      </c:radarChart>
      <c:catAx>
        <c:axId val="267871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5897680"/>
        <c:crosses val="autoZero"/>
        <c:auto val="1"/>
        <c:lblAlgn val="ctr"/>
        <c:lblOffset val="100"/>
        <c:noMultiLvlLbl val="0"/>
      </c:catAx>
      <c:valAx>
        <c:axId val="26589768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one"/>
        <c:crossAx val="267871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tx2">
        <a:lumMod val="60000"/>
        <a:lumOff val="4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>
                <a:solidFill>
                  <a:schemeClr val="bg1"/>
                </a:solidFill>
              </a:rPr>
              <a:t>AVANCE</a:t>
            </a:r>
            <a:r>
              <a:rPr lang="es-CO" baseline="0">
                <a:solidFill>
                  <a:schemeClr val="bg1"/>
                </a:solidFill>
              </a:rPr>
              <a:t> EN EL CICLO PHVA</a:t>
            </a:r>
            <a:endParaRPr lang="es-CO">
              <a:solidFill>
                <a:schemeClr val="bg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34925" cap="rnd">
              <a:solidFill>
                <a:schemeClr val="accent6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6.5630395451555149E-2"/>
                  <c:y val="0.132947234062215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5785836133821945E-2"/>
                  <c:y val="7.3350198103290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4.5941276816088672E-2"/>
                  <c:y val="-1.37531621443670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SG-SST'!$A$5:$A$8</c:f>
              <c:strCache>
                <c:ptCount val="4"/>
                <c:pt idx="0">
                  <c:v>PLANEAR</c:v>
                </c:pt>
                <c:pt idx="1">
                  <c:v>HACER</c:v>
                </c:pt>
                <c:pt idx="2">
                  <c:v>VERIFICAR</c:v>
                </c:pt>
                <c:pt idx="3">
                  <c:v>ACTUAR</c:v>
                </c:pt>
              </c:strCache>
            </c:strRef>
          </c:cat>
          <c:val>
            <c:numRef>
              <c:f>'Resumen SG-SST'!$G$5:$G$8</c:f>
              <c:numCache>
                <c:formatCode>0%</c:formatCode>
                <c:ptCount val="4"/>
                <c:pt idx="0">
                  <c:v>0</c:v>
                </c:pt>
                <c:pt idx="1">
                  <c:v>2.4166666666666664E-3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265897288"/>
        <c:axId val="265896896"/>
      </c:radarChart>
      <c:catAx>
        <c:axId val="265897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tx2">
              <a:lumMod val="60000"/>
              <a:lumOff val="40000"/>
            </a:schemeClr>
          </a:solidFill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5896896"/>
        <c:crosses val="autoZero"/>
        <c:auto val="1"/>
        <c:lblAlgn val="ctr"/>
        <c:lblOffset val="100"/>
        <c:noMultiLvlLbl val="0"/>
      </c:catAx>
      <c:valAx>
        <c:axId val="26589689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one"/>
        <c:crossAx val="265897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tx2">
        <a:lumMod val="60000"/>
        <a:lumOff val="4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Decreto 1443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Portada!A1"/><Relationship Id="rId1" Type="http://schemas.openxmlformats.org/officeDocument/2006/relationships/hyperlink" Target="#'Resumen SG-SST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Decreto 1443'!A1"/><Relationship Id="rId2" Type="http://schemas.openxmlformats.org/officeDocument/2006/relationships/hyperlink" Target="#Portada!A1"/><Relationship Id="rId1" Type="http://schemas.openxmlformats.org/officeDocument/2006/relationships/chart" Target="../charts/chart1.xml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22</xdr:row>
      <xdr:rowOff>85725</xdr:rowOff>
    </xdr:from>
    <xdr:to>
      <xdr:col>3</xdr:col>
      <xdr:colOff>1876426</xdr:colOff>
      <xdr:row>24</xdr:row>
      <xdr:rowOff>38100</xdr:rowOff>
    </xdr:to>
    <xdr:sp macro="" textlink="">
      <xdr:nvSpPr>
        <xdr:cNvPr id="4" name="Rectángulo redondeado 3">
          <a:hlinkClick xmlns:r="http://schemas.openxmlformats.org/officeDocument/2006/relationships" r:id="rId1"/>
        </xdr:cNvPr>
        <xdr:cNvSpPr/>
      </xdr:nvSpPr>
      <xdr:spPr>
        <a:xfrm>
          <a:off x="2847975" y="7505700"/>
          <a:ext cx="1771651" cy="3333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IR A EVALUACIÓN INICIAL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449580</xdr:colOff>
      <xdr:row>79</xdr:row>
      <xdr:rowOff>121920</xdr:rowOff>
    </xdr:from>
    <xdr:to>
      <xdr:col>12</xdr:col>
      <xdr:colOff>2720340</xdr:colOff>
      <xdr:row>81</xdr:row>
      <xdr:rowOff>60960</xdr:rowOff>
    </xdr:to>
    <xdr:sp macro="" textlink="">
      <xdr:nvSpPr>
        <xdr:cNvPr id="2" name="Rectángulo redondeado 1">
          <a:hlinkClick xmlns:r="http://schemas.openxmlformats.org/officeDocument/2006/relationships" r:id="rId1"/>
        </xdr:cNvPr>
        <xdr:cNvSpPr/>
      </xdr:nvSpPr>
      <xdr:spPr>
        <a:xfrm>
          <a:off x="6583680" y="35272980"/>
          <a:ext cx="2270760" cy="32004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RESUMEN DE LA AUTOEVALUACIÓN</a:t>
          </a:r>
        </a:p>
      </xdr:txBody>
    </xdr:sp>
    <xdr:clientData/>
  </xdr:twoCellAnchor>
  <xdr:twoCellAnchor>
    <xdr:from>
      <xdr:col>8</xdr:col>
      <xdr:colOff>160020</xdr:colOff>
      <xdr:row>79</xdr:row>
      <xdr:rowOff>129540</xdr:rowOff>
    </xdr:from>
    <xdr:to>
      <xdr:col>12</xdr:col>
      <xdr:colOff>30480</xdr:colOff>
      <xdr:row>81</xdr:row>
      <xdr:rowOff>68580</xdr:rowOff>
    </xdr:to>
    <xdr:sp macro="" textlink="">
      <xdr:nvSpPr>
        <xdr:cNvPr id="3" name="Rectángulo redondeado 2">
          <a:hlinkClick xmlns:r="http://schemas.openxmlformats.org/officeDocument/2006/relationships" r:id="rId2"/>
        </xdr:cNvPr>
        <xdr:cNvSpPr/>
      </xdr:nvSpPr>
      <xdr:spPr>
        <a:xfrm>
          <a:off x="4716780" y="35280600"/>
          <a:ext cx="1447800" cy="32004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VOLVER</a:t>
          </a:r>
          <a:r>
            <a:rPr lang="es-CO" sz="1100" baseline="0"/>
            <a:t> A PORTADA</a:t>
          </a:r>
          <a:endParaRPr lang="es-CO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10028</xdr:colOff>
      <xdr:row>18</xdr:row>
      <xdr:rowOff>1</xdr:rowOff>
    </xdr:from>
    <xdr:to>
      <xdr:col>15</xdr:col>
      <xdr:colOff>70185</xdr:colOff>
      <xdr:row>28</xdr:row>
      <xdr:rowOff>173455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140369</xdr:colOff>
      <xdr:row>27</xdr:row>
      <xdr:rowOff>30078</xdr:rowOff>
    </xdr:from>
    <xdr:to>
      <xdr:col>6</xdr:col>
      <xdr:colOff>772028</xdr:colOff>
      <xdr:row>28</xdr:row>
      <xdr:rowOff>180473</xdr:rowOff>
    </xdr:to>
    <xdr:sp macro="" textlink="">
      <xdr:nvSpPr>
        <xdr:cNvPr id="2" name="Rectángulo redondeado 1">
          <a:hlinkClick xmlns:r="http://schemas.openxmlformats.org/officeDocument/2006/relationships" r:id="rId2"/>
        </xdr:cNvPr>
        <xdr:cNvSpPr/>
      </xdr:nvSpPr>
      <xdr:spPr>
        <a:xfrm>
          <a:off x="4521869" y="6015789"/>
          <a:ext cx="1564106" cy="34089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VOLVER</a:t>
          </a:r>
          <a:r>
            <a:rPr lang="es-CO" sz="1100" baseline="0"/>
            <a:t> A LA PORTADA</a:t>
          </a:r>
          <a:endParaRPr lang="es-CO" sz="1100"/>
        </a:p>
      </xdr:txBody>
    </xdr:sp>
    <xdr:clientData/>
  </xdr:twoCellAnchor>
  <xdr:twoCellAnchor>
    <xdr:from>
      <xdr:col>2</xdr:col>
      <xdr:colOff>431133</xdr:colOff>
      <xdr:row>27</xdr:row>
      <xdr:rowOff>10025</xdr:rowOff>
    </xdr:from>
    <xdr:to>
      <xdr:col>4</xdr:col>
      <xdr:colOff>431132</xdr:colOff>
      <xdr:row>28</xdr:row>
      <xdr:rowOff>160420</xdr:rowOff>
    </xdr:to>
    <xdr:sp macro="" textlink="">
      <xdr:nvSpPr>
        <xdr:cNvPr id="7" name="Rectángulo redondeado 6">
          <a:hlinkClick xmlns:r="http://schemas.openxmlformats.org/officeDocument/2006/relationships" r:id="rId3"/>
        </xdr:cNvPr>
        <xdr:cNvSpPr/>
      </xdr:nvSpPr>
      <xdr:spPr>
        <a:xfrm>
          <a:off x="1764633" y="5995736"/>
          <a:ext cx="2115552" cy="34089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VOLVER</a:t>
          </a:r>
          <a:r>
            <a:rPr lang="es-CO" sz="1100" baseline="0"/>
            <a:t>  A EVALUACIÓN INICIAL</a:t>
          </a:r>
          <a:endParaRPr lang="es-CO" sz="1100"/>
        </a:p>
      </xdr:txBody>
    </xdr:sp>
    <xdr:clientData/>
  </xdr:twoCellAnchor>
  <xdr:twoCellAnchor>
    <xdr:from>
      <xdr:col>10</xdr:col>
      <xdr:colOff>0</xdr:colOff>
      <xdr:row>2</xdr:row>
      <xdr:rowOff>177465</xdr:rowOff>
    </xdr:from>
    <xdr:to>
      <xdr:col>15</xdr:col>
      <xdr:colOff>60158</xdr:colOff>
      <xdr:row>13</xdr:row>
      <xdr:rowOff>30079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workbookViewId="0">
      <selection activeCell="B7" sqref="B7:C7"/>
    </sheetView>
  </sheetViews>
  <sheetFormatPr baseColWidth="10" defaultRowHeight="15" x14ac:dyDescent="0.25"/>
  <cols>
    <col min="1" max="1" width="3.42578125" customWidth="1"/>
    <col min="2" max="2" width="21.5703125" customWidth="1"/>
    <col min="3" max="3" width="16.140625" customWidth="1"/>
    <col min="4" max="4" width="44.42578125" customWidth="1"/>
    <col min="5" max="5" width="4.28515625" customWidth="1"/>
  </cols>
  <sheetData>
    <row r="1" spans="1:5" x14ac:dyDescent="0.25">
      <c r="A1" s="21"/>
      <c r="B1" s="21"/>
      <c r="C1" s="21"/>
      <c r="D1" s="21"/>
      <c r="E1" s="21"/>
    </row>
    <row r="2" spans="1:5" ht="18" x14ac:dyDescent="0.25">
      <c r="A2" s="21"/>
      <c r="B2" s="53" t="s">
        <v>187</v>
      </c>
      <c r="C2" s="54"/>
      <c r="D2" s="55"/>
      <c r="E2" s="21"/>
    </row>
    <row r="3" spans="1:5" x14ac:dyDescent="0.25">
      <c r="A3" s="21"/>
      <c r="B3" s="22"/>
      <c r="C3" s="56"/>
      <c r="D3" s="57"/>
      <c r="E3" s="21"/>
    </row>
    <row r="4" spans="1:5" ht="21.75" customHeight="1" x14ac:dyDescent="0.25">
      <c r="A4" s="21"/>
      <c r="B4" s="58" t="s">
        <v>188</v>
      </c>
      <c r="C4" s="58"/>
      <c r="D4" s="25" t="s">
        <v>198</v>
      </c>
      <c r="E4" s="21"/>
    </row>
    <row r="5" spans="1:5" ht="22.5" customHeight="1" x14ac:dyDescent="0.25">
      <c r="A5" s="21"/>
      <c r="B5" s="58" t="s">
        <v>189</v>
      </c>
      <c r="C5" s="58"/>
      <c r="D5" s="26">
        <v>42205</v>
      </c>
      <c r="E5" s="21"/>
    </row>
    <row r="6" spans="1:5" ht="19.5" customHeight="1" x14ac:dyDescent="0.25">
      <c r="A6" s="21"/>
      <c r="B6" s="58" t="s">
        <v>190</v>
      </c>
      <c r="C6" s="58"/>
      <c r="D6" s="27" t="s">
        <v>199</v>
      </c>
      <c r="E6" s="21"/>
    </row>
    <row r="7" spans="1:5" ht="19.5" customHeight="1" x14ac:dyDescent="0.25">
      <c r="A7" s="21"/>
      <c r="B7" s="52" t="s">
        <v>210</v>
      </c>
      <c r="C7" s="52"/>
      <c r="D7" s="27" t="s">
        <v>200</v>
      </c>
      <c r="E7" s="21"/>
    </row>
    <row r="8" spans="1:5" ht="21.75" customHeight="1" x14ac:dyDescent="0.25">
      <c r="A8" s="21"/>
      <c r="B8" s="52" t="s">
        <v>191</v>
      </c>
      <c r="C8" s="52"/>
      <c r="D8" s="25" t="s">
        <v>201</v>
      </c>
      <c r="E8" s="21"/>
    </row>
    <row r="9" spans="1:5" ht="21.75" customHeight="1" x14ac:dyDescent="0.25">
      <c r="A9" s="21"/>
      <c r="B9" s="52" t="s">
        <v>179</v>
      </c>
      <c r="C9" s="52"/>
      <c r="D9" s="25" t="s">
        <v>202</v>
      </c>
      <c r="E9" s="21"/>
    </row>
    <row r="10" spans="1:5" ht="21.75" customHeight="1" x14ac:dyDescent="0.25">
      <c r="A10" s="21"/>
      <c r="B10" s="52" t="s">
        <v>180</v>
      </c>
      <c r="C10" s="52"/>
      <c r="D10" s="25" t="s">
        <v>203</v>
      </c>
      <c r="E10" s="21"/>
    </row>
    <row r="11" spans="1:5" ht="95.25" customHeight="1" x14ac:dyDescent="0.25">
      <c r="A11" s="21"/>
      <c r="B11" s="60" t="s">
        <v>194</v>
      </c>
      <c r="C11" s="60"/>
      <c r="D11" s="25" t="s">
        <v>204</v>
      </c>
      <c r="E11" s="21"/>
    </row>
    <row r="12" spans="1:5" x14ac:dyDescent="0.25">
      <c r="A12" s="21"/>
      <c r="B12" s="52" t="s">
        <v>181</v>
      </c>
      <c r="C12" s="52"/>
      <c r="D12" s="25" t="s">
        <v>205</v>
      </c>
      <c r="E12" s="21"/>
    </row>
    <row r="13" spans="1:5" x14ac:dyDescent="0.25">
      <c r="A13" s="21"/>
      <c r="B13" s="52" t="s">
        <v>182</v>
      </c>
      <c r="C13" s="52"/>
      <c r="D13" s="28">
        <v>1</v>
      </c>
      <c r="E13" s="21"/>
    </row>
    <row r="14" spans="1:5" ht="38.25" x14ac:dyDescent="0.25">
      <c r="A14" s="21"/>
      <c r="B14" s="52" t="s">
        <v>183</v>
      </c>
      <c r="C14" s="23" t="s">
        <v>192</v>
      </c>
      <c r="D14" s="30" t="s">
        <v>206</v>
      </c>
      <c r="E14" s="21"/>
    </row>
    <row r="15" spans="1:5" ht="38.25" x14ac:dyDescent="0.25">
      <c r="A15" s="21"/>
      <c r="B15" s="52"/>
      <c r="C15" s="23" t="s">
        <v>184</v>
      </c>
      <c r="D15" s="28">
        <v>19</v>
      </c>
      <c r="E15" s="21"/>
    </row>
    <row r="16" spans="1:5" ht="38.25" x14ac:dyDescent="0.25">
      <c r="A16" s="21"/>
      <c r="B16" s="52"/>
      <c r="C16" s="23" t="s">
        <v>185</v>
      </c>
      <c r="D16" s="61">
        <v>15</v>
      </c>
      <c r="E16" s="21"/>
    </row>
    <row r="17" spans="1:5" ht="38.25" x14ac:dyDescent="0.25">
      <c r="A17" s="21"/>
      <c r="B17" s="52"/>
      <c r="C17" s="23" t="s">
        <v>186</v>
      </c>
      <c r="D17" s="61"/>
      <c r="E17" s="21"/>
    </row>
    <row r="18" spans="1:5" ht="32.25" customHeight="1" x14ac:dyDescent="0.25">
      <c r="A18" s="21"/>
      <c r="B18" s="52" t="s">
        <v>195</v>
      </c>
      <c r="C18" s="52"/>
      <c r="D18" s="29" t="s">
        <v>207</v>
      </c>
      <c r="E18" s="21"/>
    </row>
    <row r="19" spans="1:5" ht="36" customHeight="1" x14ac:dyDescent="0.25">
      <c r="A19" s="21"/>
      <c r="B19" s="52" t="s">
        <v>193</v>
      </c>
      <c r="C19" s="52"/>
      <c r="D19" s="28" t="s">
        <v>207</v>
      </c>
      <c r="E19" s="21"/>
    </row>
    <row r="20" spans="1:5" x14ac:dyDescent="0.25">
      <c r="A20" s="21"/>
      <c r="B20" s="21"/>
      <c r="C20" s="21"/>
      <c r="D20" s="21"/>
      <c r="E20" s="21"/>
    </row>
    <row r="21" spans="1:5" x14ac:dyDescent="0.25">
      <c r="A21" s="59"/>
      <c r="B21" s="59"/>
      <c r="C21" s="59"/>
      <c r="D21" s="59"/>
      <c r="E21" s="59"/>
    </row>
    <row r="22" spans="1:5" ht="24.75" customHeight="1" x14ac:dyDescent="0.25">
      <c r="A22" s="59"/>
      <c r="B22" s="59"/>
      <c r="C22" s="59"/>
      <c r="D22" s="59"/>
      <c r="E22" s="59"/>
    </row>
  </sheetData>
  <mergeCells count="17">
    <mergeCell ref="A21:E22"/>
    <mergeCell ref="B18:C18"/>
    <mergeCell ref="B19:C19"/>
    <mergeCell ref="B10:C10"/>
    <mergeCell ref="B11:C11"/>
    <mergeCell ref="B12:C12"/>
    <mergeCell ref="B13:C13"/>
    <mergeCell ref="B14:B17"/>
    <mergeCell ref="D16:D17"/>
    <mergeCell ref="B8:C8"/>
    <mergeCell ref="B9:C9"/>
    <mergeCell ref="B2:D2"/>
    <mergeCell ref="C3:D3"/>
    <mergeCell ref="B4:C4"/>
    <mergeCell ref="B5:C5"/>
    <mergeCell ref="B6:C6"/>
    <mergeCell ref="B7:C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9"/>
  <sheetViews>
    <sheetView tabSelected="1" zoomScale="115" zoomScaleNormal="115" zoomScalePageLayoutView="110" workbookViewId="0">
      <pane ySplit="2" topLeftCell="A3" activePane="bottomLeft" state="frozen"/>
      <selection pane="bottomLeft" activeCell="K3" sqref="K3"/>
    </sheetView>
  </sheetViews>
  <sheetFormatPr baseColWidth="10" defaultRowHeight="15" x14ac:dyDescent="0.25"/>
  <cols>
    <col min="1" max="1" width="6" style="40" customWidth="1"/>
    <col min="2" max="2" width="12.28515625" style="40" customWidth="1"/>
    <col min="3" max="3" width="16" style="40" customWidth="1"/>
    <col min="4" max="4" width="8.140625" style="40" customWidth="1"/>
    <col min="5" max="5" width="17.42578125" style="40" customWidth="1"/>
    <col min="6" max="6" width="4.5703125" style="4" customWidth="1"/>
    <col min="7" max="7" width="4" style="4" customWidth="1"/>
    <col min="8" max="8" width="3.5703125" style="4" customWidth="1"/>
    <col min="9" max="9" width="11.28515625" style="50" customWidth="1"/>
    <col min="10" max="10" width="3" style="6" customWidth="1"/>
    <col min="11" max="11" width="12.28515625" style="50" customWidth="1"/>
    <col min="12" max="12" width="2.5703125" style="6" customWidth="1"/>
    <col min="13" max="13" width="48.85546875" style="49" customWidth="1"/>
  </cols>
  <sheetData>
    <row r="1" spans="1:14" ht="23.25" customHeight="1" x14ac:dyDescent="0.25">
      <c r="A1" s="62" t="s">
        <v>136</v>
      </c>
      <c r="B1" s="64" t="s">
        <v>0</v>
      </c>
      <c r="C1" s="64" t="s">
        <v>3</v>
      </c>
      <c r="D1" s="62" t="s">
        <v>82</v>
      </c>
      <c r="E1" s="64" t="s">
        <v>1</v>
      </c>
      <c r="F1" s="62" t="s">
        <v>132</v>
      </c>
      <c r="G1" s="62"/>
      <c r="H1" s="62"/>
      <c r="I1" s="62" t="s">
        <v>124</v>
      </c>
      <c r="J1" s="62"/>
      <c r="K1" s="62" t="s">
        <v>123</v>
      </c>
      <c r="L1" s="62"/>
      <c r="M1" s="62" t="s">
        <v>113</v>
      </c>
    </row>
    <row r="2" spans="1:14" ht="15.75" customHeight="1" x14ac:dyDescent="0.25">
      <c r="A2" s="62"/>
      <c r="B2" s="64"/>
      <c r="C2" s="64"/>
      <c r="D2" s="62"/>
      <c r="E2" s="64"/>
      <c r="F2" s="1" t="s">
        <v>85</v>
      </c>
      <c r="G2" s="1" t="s">
        <v>86</v>
      </c>
      <c r="H2" s="1" t="s">
        <v>87</v>
      </c>
      <c r="I2" s="63"/>
      <c r="J2" s="63"/>
      <c r="K2" s="63"/>
      <c r="L2" s="63"/>
      <c r="M2" s="62"/>
    </row>
    <row r="3" spans="1:14" ht="22.5" x14ac:dyDescent="0.25">
      <c r="A3" s="41" t="s">
        <v>137</v>
      </c>
      <c r="B3" s="9" t="s">
        <v>71</v>
      </c>
      <c r="C3" s="38" t="s">
        <v>73</v>
      </c>
      <c r="D3" s="38" t="s">
        <v>7</v>
      </c>
      <c r="E3" s="33" t="s">
        <v>84</v>
      </c>
      <c r="F3" s="2"/>
      <c r="G3" s="2" t="s">
        <v>197</v>
      </c>
      <c r="H3" s="2"/>
      <c r="I3" s="38" t="s">
        <v>116</v>
      </c>
      <c r="J3" s="5">
        <f>IF(I3="No hay evidencia",0,IF(I3="Hay evidencia parcial",1,IF(I3="Si hay evidencia",2)))</f>
        <v>0</v>
      </c>
      <c r="K3" s="38" t="s">
        <v>114</v>
      </c>
      <c r="L3" s="5">
        <f>IF(K3="Sin implementar",0,IF(K3="implementado parcialmente",1,IF(K3="Implementado totalmente",2)))</f>
        <v>0</v>
      </c>
      <c r="M3" s="39" t="s">
        <v>209</v>
      </c>
    </row>
    <row r="4" spans="1:14" ht="34.5" customHeight="1" x14ac:dyDescent="0.25">
      <c r="A4" s="42" t="s">
        <v>135</v>
      </c>
      <c r="B4" s="9" t="s">
        <v>74</v>
      </c>
      <c r="C4" s="38" t="s">
        <v>73</v>
      </c>
      <c r="D4" s="38" t="s">
        <v>75</v>
      </c>
      <c r="E4" s="33" t="s">
        <v>211</v>
      </c>
      <c r="F4" s="2"/>
      <c r="G4" s="2" t="s">
        <v>197</v>
      </c>
      <c r="H4" s="2"/>
      <c r="I4" s="38" t="s">
        <v>116</v>
      </c>
      <c r="J4" s="5">
        <f t="shared" ref="J4:J67" si="0">IF(I4="No hay evidencia",0,IF(I4="Hay evidencia parcial",1,IF(I4="Si hay evidencia",2)))</f>
        <v>0</v>
      </c>
      <c r="K4" s="38" t="s">
        <v>114</v>
      </c>
      <c r="L4" s="5">
        <f t="shared" ref="L4:L67" si="1">IF(K4="Sin implementar",0,IF(K4="implementado parcialmente",1,IF(K4="Implementado totalmente",2)))</f>
        <v>0</v>
      </c>
      <c r="M4" s="39" t="s">
        <v>235</v>
      </c>
    </row>
    <row r="5" spans="1:14" ht="36.75" customHeight="1" x14ac:dyDescent="0.25">
      <c r="A5" s="41" t="s">
        <v>137</v>
      </c>
      <c r="B5" s="9" t="s">
        <v>72</v>
      </c>
      <c r="C5" s="38" t="s">
        <v>212</v>
      </c>
      <c r="D5" s="38" t="s">
        <v>140</v>
      </c>
      <c r="E5" s="33" t="s">
        <v>172</v>
      </c>
      <c r="F5" s="2"/>
      <c r="G5" s="2" t="s">
        <v>197</v>
      </c>
      <c r="H5" s="2"/>
      <c r="I5" s="38" t="s">
        <v>116</v>
      </c>
      <c r="J5" s="5">
        <f t="shared" si="0"/>
        <v>0</v>
      </c>
      <c r="K5" s="38" t="s">
        <v>114</v>
      </c>
      <c r="L5" s="5">
        <f t="shared" si="1"/>
        <v>0</v>
      </c>
      <c r="M5" s="39" t="s">
        <v>119</v>
      </c>
    </row>
    <row r="6" spans="1:14" ht="33.75" x14ac:dyDescent="0.25">
      <c r="A6" s="42" t="s">
        <v>135</v>
      </c>
      <c r="B6" s="9" t="s">
        <v>72</v>
      </c>
      <c r="C6" s="38" t="s">
        <v>4</v>
      </c>
      <c r="D6" s="38" t="s">
        <v>140</v>
      </c>
      <c r="E6" s="33" t="s">
        <v>120</v>
      </c>
      <c r="F6" s="2"/>
      <c r="G6" s="2" t="s">
        <v>197</v>
      </c>
      <c r="H6" s="2"/>
      <c r="I6" s="38" t="s">
        <v>116</v>
      </c>
      <c r="J6" s="5">
        <f t="shared" si="0"/>
        <v>0</v>
      </c>
      <c r="K6" s="38" t="s">
        <v>114</v>
      </c>
      <c r="L6" s="5">
        <f t="shared" si="1"/>
        <v>0</v>
      </c>
      <c r="M6" s="39" t="s">
        <v>236</v>
      </c>
    </row>
    <row r="7" spans="1:14" ht="33.75" x14ac:dyDescent="0.25">
      <c r="A7" s="43" t="s">
        <v>139</v>
      </c>
      <c r="B7" s="9" t="s">
        <v>72</v>
      </c>
      <c r="C7" s="38" t="s">
        <v>4</v>
      </c>
      <c r="D7" s="38">
        <v>8</v>
      </c>
      <c r="E7" s="33" t="s">
        <v>2</v>
      </c>
      <c r="F7" s="2"/>
      <c r="G7" s="2" t="s">
        <v>197</v>
      </c>
      <c r="H7" s="2"/>
      <c r="I7" s="38" t="s">
        <v>116</v>
      </c>
      <c r="J7" s="5">
        <f t="shared" si="0"/>
        <v>0</v>
      </c>
      <c r="K7" s="38" t="s">
        <v>114</v>
      </c>
      <c r="L7" s="5">
        <f t="shared" si="1"/>
        <v>0</v>
      </c>
      <c r="M7" s="39" t="s">
        <v>237</v>
      </c>
    </row>
    <row r="8" spans="1:14" ht="48.75" customHeight="1" x14ac:dyDescent="0.25">
      <c r="A8" s="41" t="s">
        <v>137</v>
      </c>
      <c r="B8" s="9" t="s">
        <v>72</v>
      </c>
      <c r="C8" s="38" t="s">
        <v>4</v>
      </c>
      <c r="D8" s="38">
        <v>8</v>
      </c>
      <c r="E8" s="33" t="s">
        <v>88</v>
      </c>
      <c r="F8" s="2"/>
      <c r="G8" s="2" t="s">
        <v>197</v>
      </c>
      <c r="H8" s="2"/>
      <c r="I8" s="38" t="s">
        <v>116</v>
      </c>
      <c r="J8" s="5">
        <f t="shared" si="0"/>
        <v>0</v>
      </c>
      <c r="K8" s="38" t="s">
        <v>114</v>
      </c>
      <c r="L8" s="5">
        <f t="shared" si="1"/>
        <v>0</v>
      </c>
      <c r="M8" s="39" t="s">
        <v>121</v>
      </c>
    </row>
    <row r="9" spans="1:14" ht="36.75" customHeight="1" x14ac:dyDescent="0.25">
      <c r="A9" s="41" t="s">
        <v>137</v>
      </c>
      <c r="B9" s="9" t="s">
        <v>72</v>
      </c>
      <c r="C9" s="38" t="s">
        <v>4</v>
      </c>
      <c r="D9" s="38">
        <v>8</v>
      </c>
      <c r="E9" s="33" t="s">
        <v>173</v>
      </c>
      <c r="F9" s="2"/>
      <c r="G9" s="2" t="s">
        <v>197</v>
      </c>
      <c r="H9" s="33"/>
      <c r="I9" s="38" t="s">
        <v>116</v>
      </c>
      <c r="J9" s="5">
        <f t="shared" si="0"/>
        <v>0</v>
      </c>
      <c r="K9" s="38" t="s">
        <v>114</v>
      </c>
      <c r="L9" s="5">
        <f t="shared" si="1"/>
        <v>0</v>
      </c>
      <c r="M9" s="39" t="s">
        <v>122</v>
      </c>
    </row>
    <row r="10" spans="1:14" ht="22.5" x14ac:dyDescent="0.25">
      <c r="A10" s="41" t="s">
        <v>137</v>
      </c>
      <c r="B10" s="9" t="s">
        <v>72</v>
      </c>
      <c r="C10" s="38" t="s">
        <v>4</v>
      </c>
      <c r="D10" s="38">
        <v>8</v>
      </c>
      <c r="E10" s="33" t="s">
        <v>76</v>
      </c>
      <c r="F10" s="2"/>
      <c r="G10" s="2" t="s">
        <v>197</v>
      </c>
      <c r="H10" s="33"/>
      <c r="I10" s="38" t="s">
        <v>116</v>
      </c>
      <c r="J10" s="5">
        <f t="shared" si="0"/>
        <v>0</v>
      </c>
      <c r="K10" s="38" t="s">
        <v>114</v>
      </c>
      <c r="L10" s="5">
        <f t="shared" si="1"/>
        <v>0</v>
      </c>
      <c r="M10" s="39" t="s">
        <v>238</v>
      </c>
    </row>
    <row r="11" spans="1:14" ht="45" x14ac:dyDescent="0.25">
      <c r="A11" s="41" t="s">
        <v>137</v>
      </c>
      <c r="B11" s="9" t="s">
        <v>72</v>
      </c>
      <c r="C11" s="38" t="s">
        <v>128</v>
      </c>
      <c r="D11" s="38" t="s">
        <v>129</v>
      </c>
      <c r="E11" s="33" t="s">
        <v>77</v>
      </c>
      <c r="F11" s="2"/>
      <c r="G11" s="2" t="s">
        <v>197</v>
      </c>
      <c r="H11" s="33"/>
      <c r="I11" s="38" t="s">
        <v>116</v>
      </c>
      <c r="J11" s="5">
        <f t="shared" si="0"/>
        <v>0</v>
      </c>
      <c r="K11" s="38" t="s">
        <v>114</v>
      </c>
      <c r="L11" s="5">
        <f t="shared" si="1"/>
        <v>0</v>
      </c>
      <c r="M11" s="39" t="s">
        <v>177</v>
      </c>
    </row>
    <row r="12" spans="1:14" ht="45" x14ac:dyDescent="0.25">
      <c r="A12" s="51" t="s">
        <v>137</v>
      </c>
      <c r="B12" s="10" t="s">
        <v>143</v>
      </c>
      <c r="C12" s="65" t="s">
        <v>141</v>
      </c>
      <c r="D12" s="38" t="s">
        <v>129</v>
      </c>
      <c r="E12" s="67" t="s">
        <v>5</v>
      </c>
      <c r="F12" s="2"/>
      <c r="G12" s="2" t="s">
        <v>197</v>
      </c>
      <c r="H12" s="33"/>
      <c r="I12" s="38" t="s">
        <v>116</v>
      </c>
      <c r="J12" s="5">
        <f t="shared" si="0"/>
        <v>0</v>
      </c>
      <c r="K12" s="38" t="s">
        <v>114</v>
      </c>
      <c r="L12" s="5">
        <f t="shared" si="1"/>
        <v>0</v>
      </c>
      <c r="M12" s="47" t="s">
        <v>229</v>
      </c>
      <c r="N12" s="32" t="s">
        <v>208</v>
      </c>
    </row>
    <row r="13" spans="1:14" ht="45" x14ac:dyDescent="0.25">
      <c r="A13" s="44" t="s">
        <v>137</v>
      </c>
      <c r="B13" s="10" t="s">
        <v>21</v>
      </c>
      <c r="C13" s="66"/>
      <c r="D13" s="38">
        <v>17</v>
      </c>
      <c r="E13" s="68"/>
      <c r="F13" s="3"/>
      <c r="G13" s="3" t="s">
        <v>197</v>
      </c>
      <c r="H13" s="33"/>
      <c r="I13" s="38" t="s">
        <v>116</v>
      </c>
      <c r="J13" s="5">
        <f t="shared" si="0"/>
        <v>0</v>
      </c>
      <c r="K13" s="38" t="s">
        <v>114</v>
      </c>
      <c r="L13" s="5">
        <f t="shared" si="1"/>
        <v>0</v>
      </c>
      <c r="M13" s="47" t="s">
        <v>229</v>
      </c>
    </row>
    <row r="14" spans="1:14" ht="45" x14ac:dyDescent="0.25">
      <c r="A14" s="42" t="s">
        <v>135</v>
      </c>
      <c r="B14" s="10" t="s">
        <v>143</v>
      </c>
      <c r="C14" s="38" t="s">
        <v>128</v>
      </c>
      <c r="D14" s="38" t="s">
        <v>129</v>
      </c>
      <c r="E14" s="33" t="s">
        <v>230</v>
      </c>
      <c r="F14" s="2"/>
      <c r="G14" s="2" t="s">
        <v>197</v>
      </c>
      <c r="H14" s="2"/>
      <c r="I14" s="38" t="s">
        <v>116</v>
      </c>
      <c r="J14" s="5">
        <f t="shared" si="0"/>
        <v>0</v>
      </c>
      <c r="K14" s="38" t="s">
        <v>114</v>
      </c>
      <c r="L14" s="5">
        <f t="shared" si="1"/>
        <v>0</v>
      </c>
      <c r="M14" s="39" t="s">
        <v>231</v>
      </c>
    </row>
    <row r="15" spans="1:14" ht="45" x14ac:dyDescent="0.25">
      <c r="A15" s="41" t="s">
        <v>137</v>
      </c>
      <c r="B15" s="10" t="s">
        <v>143</v>
      </c>
      <c r="C15" s="38" t="s">
        <v>4</v>
      </c>
      <c r="D15" s="38">
        <v>8</v>
      </c>
      <c r="E15" s="33" t="s">
        <v>6</v>
      </c>
      <c r="F15" s="2"/>
      <c r="G15" s="33" t="s">
        <v>197</v>
      </c>
      <c r="H15" s="33"/>
      <c r="I15" s="33" t="s">
        <v>116</v>
      </c>
      <c r="J15" s="34">
        <f t="shared" si="0"/>
        <v>0</v>
      </c>
      <c r="K15" s="33" t="s">
        <v>114</v>
      </c>
      <c r="L15" s="34">
        <f t="shared" si="1"/>
        <v>0</v>
      </c>
      <c r="M15" s="48" t="s">
        <v>213</v>
      </c>
      <c r="N15" s="35"/>
    </row>
    <row r="16" spans="1:14" ht="22.5" x14ac:dyDescent="0.25">
      <c r="A16" s="41" t="s">
        <v>137</v>
      </c>
      <c r="B16" s="10" t="s">
        <v>143</v>
      </c>
      <c r="C16" s="38" t="s">
        <v>4</v>
      </c>
      <c r="D16" s="38">
        <v>8</v>
      </c>
      <c r="E16" s="33" t="s">
        <v>142</v>
      </c>
      <c r="F16" s="2"/>
      <c r="G16" s="33" t="s">
        <v>197</v>
      </c>
      <c r="H16" s="33"/>
      <c r="I16" s="33" t="s">
        <v>116</v>
      </c>
      <c r="J16" s="34">
        <f t="shared" si="0"/>
        <v>0</v>
      </c>
      <c r="K16" s="33" t="s">
        <v>114</v>
      </c>
      <c r="L16" s="34">
        <f t="shared" si="1"/>
        <v>0</v>
      </c>
      <c r="M16" s="48" t="s">
        <v>178</v>
      </c>
      <c r="N16" s="35"/>
    </row>
    <row r="17" spans="1:13" ht="72.75" customHeight="1" x14ac:dyDescent="0.25">
      <c r="A17" s="42" t="s">
        <v>135</v>
      </c>
      <c r="B17" s="10" t="s">
        <v>143</v>
      </c>
      <c r="C17" s="38" t="s">
        <v>8</v>
      </c>
      <c r="D17" s="38">
        <v>11</v>
      </c>
      <c r="E17" s="33" t="s">
        <v>125</v>
      </c>
      <c r="F17" s="2"/>
      <c r="G17" s="2" t="s">
        <v>197</v>
      </c>
      <c r="H17" s="2"/>
      <c r="I17" s="38" t="s">
        <v>116</v>
      </c>
      <c r="J17" s="5">
        <f t="shared" si="0"/>
        <v>0</v>
      </c>
      <c r="K17" s="38" t="s">
        <v>114</v>
      </c>
      <c r="L17" s="5">
        <f t="shared" si="1"/>
        <v>0</v>
      </c>
      <c r="M17" s="39" t="s">
        <v>126</v>
      </c>
    </row>
    <row r="18" spans="1:13" ht="32.25" customHeight="1" x14ac:dyDescent="0.25">
      <c r="A18" s="42" t="s">
        <v>135</v>
      </c>
      <c r="B18" s="10" t="s">
        <v>143</v>
      </c>
      <c r="C18" s="38" t="s">
        <v>8</v>
      </c>
      <c r="D18" s="38">
        <v>11</v>
      </c>
      <c r="E18" s="33" t="s">
        <v>232</v>
      </c>
      <c r="F18" s="2"/>
      <c r="G18" s="2" t="s">
        <v>197</v>
      </c>
      <c r="H18" s="2"/>
      <c r="I18" s="38" t="s">
        <v>116</v>
      </c>
      <c r="J18" s="5">
        <f t="shared" si="0"/>
        <v>0</v>
      </c>
      <c r="K18" s="38" t="s">
        <v>114</v>
      </c>
      <c r="L18" s="5">
        <f t="shared" si="1"/>
        <v>0</v>
      </c>
      <c r="M18" s="39" t="s">
        <v>233</v>
      </c>
    </row>
    <row r="19" spans="1:13" ht="48.75" customHeight="1" x14ac:dyDescent="0.25">
      <c r="A19" s="41" t="s">
        <v>137</v>
      </c>
      <c r="B19" s="10" t="s">
        <v>143</v>
      </c>
      <c r="C19" s="38" t="s">
        <v>8</v>
      </c>
      <c r="D19" s="38">
        <v>11</v>
      </c>
      <c r="E19" s="33" t="s">
        <v>214</v>
      </c>
      <c r="F19" s="2"/>
      <c r="G19" s="31" t="s">
        <v>197</v>
      </c>
      <c r="H19" s="2"/>
      <c r="I19" s="38" t="s">
        <v>116</v>
      </c>
      <c r="J19" s="5">
        <f t="shared" si="0"/>
        <v>0</v>
      </c>
      <c r="K19" s="38" t="s">
        <v>114</v>
      </c>
      <c r="L19" s="5">
        <f t="shared" si="1"/>
        <v>0</v>
      </c>
      <c r="M19" s="39" t="s">
        <v>215</v>
      </c>
    </row>
    <row r="20" spans="1:13" ht="67.5" x14ac:dyDescent="0.25">
      <c r="A20" s="51" t="s">
        <v>137</v>
      </c>
      <c r="B20" s="10" t="s">
        <v>167</v>
      </c>
      <c r="C20" s="65" t="s">
        <v>9</v>
      </c>
      <c r="D20" s="38" t="s">
        <v>153</v>
      </c>
      <c r="E20" s="67" t="s">
        <v>144</v>
      </c>
      <c r="F20" s="2"/>
      <c r="G20" s="2" t="s">
        <v>197</v>
      </c>
      <c r="H20" s="2"/>
      <c r="I20" s="38" t="s">
        <v>116</v>
      </c>
      <c r="J20" s="5">
        <f t="shared" si="0"/>
        <v>0</v>
      </c>
      <c r="K20" s="38" t="s">
        <v>114</v>
      </c>
      <c r="L20" s="5">
        <f t="shared" si="1"/>
        <v>0</v>
      </c>
      <c r="M20" s="47" t="s">
        <v>239</v>
      </c>
    </row>
    <row r="21" spans="1:13" ht="67.5" x14ac:dyDescent="0.25">
      <c r="A21" s="44" t="s">
        <v>137</v>
      </c>
      <c r="B21" s="10" t="s">
        <v>21</v>
      </c>
      <c r="C21" s="66"/>
      <c r="D21" s="38">
        <v>15</v>
      </c>
      <c r="E21" s="68"/>
      <c r="F21" s="3"/>
      <c r="G21" s="3" t="s">
        <v>197</v>
      </c>
      <c r="H21" s="3"/>
      <c r="I21" s="38" t="s">
        <v>116</v>
      </c>
      <c r="J21" s="5">
        <f t="shared" si="0"/>
        <v>0</v>
      </c>
      <c r="K21" s="38" t="s">
        <v>114</v>
      </c>
      <c r="L21" s="5">
        <f t="shared" si="1"/>
        <v>0</v>
      </c>
      <c r="M21" s="47" t="s">
        <v>239</v>
      </c>
    </row>
    <row r="22" spans="1:13" ht="34.5" customHeight="1" x14ac:dyDescent="0.25">
      <c r="A22" s="41" t="s">
        <v>137</v>
      </c>
      <c r="B22" s="10" t="s">
        <v>143</v>
      </c>
      <c r="C22" s="38" t="s">
        <v>9</v>
      </c>
      <c r="D22" s="38">
        <v>12</v>
      </c>
      <c r="E22" s="33" t="s">
        <v>216</v>
      </c>
      <c r="F22" s="2"/>
      <c r="G22" s="2" t="s">
        <v>197</v>
      </c>
      <c r="H22" s="2"/>
      <c r="I22" s="38" t="s">
        <v>116</v>
      </c>
      <c r="J22" s="5">
        <f t="shared" si="0"/>
        <v>0</v>
      </c>
      <c r="K22" s="38" t="s">
        <v>114</v>
      </c>
      <c r="L22" s="5">
        <f t="shared" si="1"/>
        <v>0</v>
      </c>
      <c r="M22" s="39" t="s">
        <v>127</v>
      </c>
    </row>
    <row r="23" spans="1:13" ht="33.75" x14ac:dyDescent="0.25">
      <c r="A23" s="42" t="s">
        <v>135</v>
      </c>
      <c r="B23" s="10" t="s">
        <v>143</v>
      </c>
      <c r="C23" s="38" t="s">
        <v>9</v>
      </c>
      <c r="D23" s="38">
        <v>12</v>
      </c>
      <c r="E23" s="33" t="s">
        <v>10</v>
      </c>
      <c r="F23" s="2"/>
      <c r="G23" s="2" t="s">
        <v>197</v>
      </c>
      <c r="H23" s="2"/>
      <c r="I23" s="38" t="s">
        <v>116</v>
      </c>
      <c r="J23" s="5">
        <f t="shared" si="0"/>
        <v>0</v>
      </c>
      <c r="K23" s="38" t="s">
        <v>114</v>
      </c>
      <c r="L23" s="5">
        <f t="shared" si="1"/>
        <v>0</v>
      </c>
      <c r="M23" s="39" t="s">
        <v>130</v>
      </c>
    </row>
    <row r="24" spans="1:13" ht="39.75" customHeight="1" x14ac:dyDescent="0.25">
      <c r="A24" s="41" t="s">
        <v>137</v>
      </c>
      <c r="B24" s="10" t="s">
        <v>143</v>
      </c>
      <c r="C24" s="38" t="s">
        <v>9</v>
      </c>
      <c r="D24" s="38">
        <v>12</v>
      </c>
      <c r="E24" s="33" t="s">
        <v>11</v>
      </c>
      <c r="F24" s="2"/>
      <c r="G24" s="2" t="s">
        <v>197</v>
      </c>
      <c r="H24" s="2"/>
      <c r="I24" s="38" t="s">
        <v>116</v>
      </c>
      <c r="J24" s="5">
        <f t="shared" si="0"/>
        <v>0</v>
      </c>
      <c r="K24" s="38" t="s">
        <v>114</v>
      </c>
      <c r="L24" s="5">
        <f t="shared" si="1"/>
        <v>0</v>
      </c>
      <c r="M24" s="39" t="s">
        <v>240</v>
      </c>
    </row>
    <row r="25" spans="1:13" ht="33" customHeight="1" x14ac:dyDescent="0.25">
      <c r="A25" s="42" t="s">
        <v>135</v>
      </c>
      <c r="B25" s="10" t="s">
        <v>143</v>
      </c>
      <c r="C25" s="38" t="s">
        <v>9</v>
      </c>
      <c r="D25" s="38">
        <v>12</v>
      </c>
      <c r="E25" s="33" t="s">
        <v>12</v>
      </c>
      <c r="F25" s="2"/>
      <c r="G25" s="2" t="s">
        <v>197</v>
      </c>
      <c r="H25" s="33"/>
      <c r="I25" s="33" t="s">
        <v>116</v>
      </c>
      <c r="J25" s="34">
        <f t="shared" si="0"/>
        <v>0</v>
      </c>
      <c r="K25" s="33" t="s">
        <v>114</v>
      </c>
      <c r="L25" s="5">
        <f t="shared" si="1"/>
        <v>0</v>
      </c>
      <c r="M25" s="39" t="s">
        <v>89</v>
      </c>
    </row>
    <row r="26" spans="1:13" ht="37.5" customHeight="1" x14ac:dyDescent="0.25">
      <c r="A26" s="42" t="s">
        <v>135</v>
      </c>
      <c r="B26" s="10" t="s">
        <v>143</v>
      </c>
      <c r="C26" s="38" t="s">
        <v>9</v>
      </c>
      <c r="D26" s="38">
        <v>12</v>
      </c>
      <c r="E26" s="33" t="s">
        <v>13</v>
      </c>
      <c r="F26" s="2"/>
      <c r="G26" s="2" t="s">
        <v>197</v>
      </c>
      <c r="H26" s="2"/>
      <c r="I26" s="38" t="s">
        <v>116</v>
      </c>
      <c r="J26" s="5">
        <f t="shared" si="0"/>
        <v>0</v>
      </c>
      <c r="K26" s="38" t="s">
        <v>114</v>
      </c>
      <c r="L26" s="5">
        <f t="shared" si="1"/>
        <v>0</v>
      </c>
      <c r="M26" s="39" t="s">
        <v>90</v>
      </c>
    </row>
    <row r="27" spans="1:13" ht="33.75" x14ac:dyDescent="0.25">
      <c r="A27" s="42" t="s">
        <v>135</v>
      </c>
      <c r="B27" s="10" t="s">
        <v>143</v>
      </c>
      <c r="C27" s="38" t="s">
        <v>9</v>
      </c>
      <c r="D27" s="38">
        <v>12</v>
      </c>
      <c r="E27" s="33" t="s">
        <v>14</v>
      </c>
      <c r="F27" s="2"/>
      <c r="G27" s="2" t="s">
        <v>197</v>
      </c>
      <c r="H27" s="2"/>
      <c r="I27" s="38" t="s">
        <v>116</v>
      </c>
      <c r="J27" s="5">
        <f t="shared" si="0"/>
        <v>0</v>
      </c>
      <c r="K27" s="38" t="s">
        <v>114</v>
      </c>
      <c r="L27" s="5">
        <f t="shared" si="1"/>
        <v>0</v>
      </c>
      <c r="M27" s="39" t="s">
        <v>91</v>
      </c>
    </row>
    <row r="28" spans="1:13" ht="45.75" customHeight="1" x14ac:dyDescent="0.25">
      <c r="A28" s="42" t="s">
        <v>135</v>
      </c>
      <c r="B28" s="10" t="s">
        <v>143</v>
      </c>
      <c r="C28" s="38" t="s">
        <v>9</v>
      </c>
      <c r="D28" s="38" t="s">
        <v>146</v>
      </c>
      <c r="E28" s="33" t="s">
        <v>147</v>
      </c>
      <c r="F28" s="2"/>
      <c r="G28" s="2" t="s">
        <v>197</v>
      </c>
      <c r="H28" s="2"/>
      <c r="I28" s="38" t="s">
        <v>116</v>
      </c>
      <c r="J28" s="5">
        <f t="shared" si="0"/>
        <v>0</v>
      </c>
      <c r="K28" s="38" t="s">
        <v>114</v>
      </c>
      <c r="L28" s="5">
        <f t="shared" si="1"/>
        <v>0</v>
      </c>
      <c r="M28" s="39" t="s">
        <v>241</v>
      </c>
    </row>
    <row r="29" spans="1:13" ht="22.5" x14ac:dyDescent="0.25">
      <c r="A29" s="42" t="s">
        <v>135</v>
      </c>
      <c r="B29" s="10" t="s">
        <v>143</v>
      </c>
      <c r="C29" s="38" t="s">
        <v>9</v>
      </c>
      <c r="D29" s="38">
        <v>12</v>
      </c>
      <c r="E29" s="33" t="s">
        <v>15</v>
      </c>
      <c r="F29" s="2"/>
      <c r="G29" s="2" t="s">
        <v>197</v>
      </c>
      <c r="H29" s="2"/>
      <c r="I29" s="38" t="s">
        <v>116</v>
      </c>
      <c r="J29" s="5">
        <f t="shared" si="0"/>
        <v>0</v>
      </c>
      <c r="K29" s="38" t="s">
        <v>114</v>
      </c>
      <c r="L29" s="5">
        <f t="shared" si="1"/>
        <v>0</v>
      </c>
      <c r="M29" s="39" t="s">
        <v>242</v>
      </c>
    </row>
    <row r="30" spans="1:13" ht="33.75" x14ac:dyDescent="0.25">
      <c r="A30" s="42" t="s">
        <v>135</v>
      </c>
      <c r="B30" s="10" t="s">
        <v>143</v>
      </c>
      <c r="C30" s="38" t="s">
        <v>134</v>
      </c>
      <c r="D30" s="38">
        <v>12</v>
      </c>
      <c r="E30" s="33" t="s">
        <v>16</v>
      </c>
      <c r="F30" s="2"/>
      <c r="G30" s="2" t="s">
        <v>197</v>
      </c>
      <c r="H30" s="2"/>
      <c r="I30" s="38" t="s">
        <v>116</v>
      </c>
      <c r="J30" s="5">
        <f t="shared" si="0"/>
        <v>0</v>
      </c>
      <c r="K30" s="38" t="s">
        <v>114</v>
      </c>
      <c r="L30" s="5">
        <f t="shared" si="1"/>
        <v>0</v>
      </c>
      <c r="M30" s="39" t="s">
        <v>243</v>
      </c>
    </row>
    <row r="31" spans="1:13" ht="34.5" customHeight="1" x14ac:dyDescent="0.25">
      <c r="A31" s="42" t="s">
        <v>135</v>
      </c>
      <c r="B31" s="10" t="s">
        <v>143</v>
      </c>
      <c r="C31" s="38" t="s">
        <v>9</v>
      </c>
      <c r="D31" s="38">
        <v>12</v>
      </c>
      <c r="E31" s="33" t="s">
        <v>217</v>
      </c>
      <c r="F31" s="2"/>
      <c r="G31" s="2" t="s">
        <v>197</v>
      </c>
      <c r="H31" s="2"/>
      <c r="I31" s="38" t="s">
        <v>116</v>
      </c>
      <c r="J31" s="5">
        <f t="shared" si="0"/>
        <v>0</v>
      </c>
      <c r="K31" s="38" t="s">
        <v>114</v>
      </c>
      <c r="L31" s="5">
        <f t="shared" si="1"/>
        <v>0</v>
      </c>
      <c r="M31" s="39" t="s">
        <v>92</v>
      </c>
    </row>
    <row r="32" spans="1:13" ht="33.75" customHeight="1" x14ac:dyDescent="0.25">
      <c r="A32" s="45" t="s">
        <v>138</v>
      </c>
      <c r="B32" s="10" t="s">
        <v>143</v>
      </c>
      <c r="C32" s="38" t="s">
        <v>9</v>
      </c>
      <c r="D32" s="38">
        <v>12</v>
      </c>
      <c r="E32" s="33" t="s">
        <v>17</v>
      </c>
      <c r="F32" s="2"/>
      <c r="G32" s="2" t="s">
        <v>197</v>
      </c>
      <c r="H32" s="2"/>
      <c r="I32" s="38" t="s">
        <v>116</v>
      </c>
      <c r="J32" s="5">
        <f t="shared" si="0"/>
        <v>0</v>
      </c>
      <c r="K32" s="38" t="s">
        <v>114</v>
      </c>
      <c r="L32" s="5">
        <f t="shared" si="1"/>
        <v>0</v>
      </c>
      <c r="M32" s="39" t="s">
        <v>93</v>
      </c>
    </row>
    <row r="33" spans="1:13" ht="36" customHeight="1" x14ac:dyDescent="0.25">
      <c r="A33" s="45" t="s">
        <v>138</v>
      </c>
      <c r="B33" s="10" t="s">
        <v>143</v>
      </c>
      <c r="C33" s="38" t="s">
        <v>9</v>
      </c>
      <c r="D33" s="38">
        <v>12</v>
      </c>
      <c r="E33" s="33" t="s">
        <v>18</v>
      </c>
      <c r="F33" s="2"/>
      <c r="G33" s="2" t="s">
        <v>197</v>
      </c>
      <c r="H33" s="2"/>
      <c r="I33" s="38" t="s">
        <v>116</v>
      </c>
      <c r="J33" s="5">
        <f t="shared" si="0"/>
        <v>0</v>
      </c>
      <c r="K33" s="38" t="s">
        <v>114</v>
      </c>
      <c r="L33" s="5">
        <f t="shared" si="1"/>
        <v>0</v>
      </c>
      <c r="M33" s="39" t="s">
        <v>244</v>
      </c>
    </row>
    <row r="34" spans="1:13" ht="36.75" customHeight="1" x14ac:dyDescent="0.25">
      <c r="A34" s="41" t="s">
        <v>137</v>
      </c>
      <c r="B34" s="10" t="s">
        <v>143</v>
      </c>
      <c r="C34" s="33" t="s">
        <v>19</v>
      </c>
      <c r="D34" s="38">
        <v>13</v>
      </c>
      <c r="E34" s="33" t="s">
        <v>19</v>
      </c>
      <c r="F34" s="2"/>
      <c r="G34" s="2" t="s">
        <v>197</v>
      </c>
      <c r="H34" s="2"/>
      <c r="I34" s="38" t="s">
        <v>116</v>
      </c>
      <c r="J34" s="5">
        <f t="shared" si="0"/>
        <v>0</v>
      </c>
      <c r="K34" s="38" t="s">
        <v>114</v>
      </c>
      <c r="L34" s="5">
        <f t="shared" si="1"/>
        <v>0</v>
      </c>
      <c r="M34" s="39" t="s">
        <v>245</v>
      </c>
    </row>
    <row r="35" spans="1:13" ht="36.75" customHeight="1" x14ac:dyDescent="0.25">
      <c r="A35" s="41" t="s">
        <v>137</v>
      </c>
      <c r="B35" s="10" t="s">
        <v>143</v>
      </c>
      <c r="C35" s="33" t="s">
        <v>20</v>
      </c>
      <c r="D35" s="38">
        <v>14</v>
      </c>
      <c r="E35" s="33" t="s">
        <v>133</v>
      </c>
      <c r="F35" s="2"/>
      <c r="G35" s="2" t="s">
        <v>197</v>
      </c>
      <c r="H35" s="2"/>
      <c r="I35" s="38" t="s">
        <v>116</v>
      </c>
      <c r="J35" s="5">
        <f t="shared" si="0"/>
        <v>0</v>
      </c>
      <c r="K35" s="38" t="s">
        <v>114</v>
      </c>
      <c r="L35" s="5">
        <f t="shared" si="1"/>
        <v>0</v>
      </c>
      <c r="M35" s="39" t="s">
        <v>131</v>
      </c>
    </row>
    <row r="36" spans="1:13" ht="33.75" x14ac:dyDescent="0.25">
      <c r="A36" s="42" t="s">
        <v>135</v>
      </c>
      <c r="B36" s="10" t="s">
        <v>151</v>
      </c>
      <c r="C36" s="38" t="s">
        <v>22</v>
      </c>
      <c r="D36" s="38">
        <v>15</v>
      </c>
      <c r="E36" s="33" t="s">
        <v>23</v>
      </c>
      <c r="F36" s="2"/>
      <c r="G36" s="2" t="s">
        <v>197</v>
      </c>
      <c r="H36" s="2"/>
      <c r="I36" s="38" t="s">
        <v>116</v>
      </c>
      <c r="J36" s="5">
        <f t="shared" si="0"/>
        <v>0</v>
      </c>
      <c r="K36" s="38" t="s">
        <v>114</v>
      </c>
      <c r="L36" s="5">
        <f t="shared" si="1"/>
        <v>0</v>
      </c>
      <c r="M36" s="39" t="s">
        <v>234</v>
      </c>
    </row>
    <row r="37" spans="1:13" ht="45" x14ac:dyDescent="0.25">
      <c r="A37" s="42" t="s">
        <v>135</v>
      </c>
      <c r="B37" s="10" t="s">
        <v>151</v>
      </c>
      <c r="C37" s="38" t="s">
        <v>24</v>
      </c>
      <c r="D37" s="38">
        <v>16</v>
      </c>
      <c r="E37" s="33" t="s">
        <v>25</v>
      </c>
      <c r="F37" s="2"/>
      <c r="G37" s="2" t="s">
        <v>197</v>
      </c>
      <c r="H37" s="2"/>
      <c r="I37" s="38" t="s">
        <v>116</v>
      </c>
      <c r="J37" s="5">
        <f t="shared" si="0"/>
        <v>0</v>
      </c>
      <c r="K37" s="38" t="s">
        <v>114</v>
      </c>
      <c r="L37" s="5">
        <f t="shared" si="1"/>
        <v>0</v>
      </c>
      <c r="M37" s="39" t="s">
        <v>94</v>
      </c>
    </row>
    <row r="38" spans="1:13" ht="56.25" x14ac:dyDescent="0.25">
      <c r="A38" s="41" t="s">
        <v>137</v>
      </c>
      <c r="B38" s="10" t="s">
        <v>151</v>
      </c>
      <c r="C38" s="38" t="s">
        <v>26</v>
      </c>
      <c r="D38" s="38">
        <v>17</v>
      </c>
      <c r="E38" s="33" t="s">
        <v>218</v>
      </c>
      <c r="F38" s="2"/>
      <c r="G38" s="2" t="s">
        <v>197</v>
      </c>
      <c r="H38" s="2"/>
      <c r="I38" s="38" t="s">
        <v>116</v>
      </c>
      <c r="J38" s="5">
        <f t="shared" si="0"/>
        <v>0</v>
      </c>
      <c r="K38" s="38" t="s">
        <v>114</v>
      </c>
      <c r="L38" s="5">
        <f t="shared" si="1"/>
        <v>0</v>
      </c>
      <c r="M38" s="39" t="s">
        <v>246</v>
      </c>
    </row>
    <row r="39" spans="1:13" ht="22.5" x14ac:dyDescent="0.25">
      <c r="A39" s="41" t="s">
        <v>137</v>
      </c>
      <c r="B39" s="10" t="s">
        <v>151</v>
      </c>
      <c r="C39" s="38" t="s">
        <v>26</v>
      </c>
      <c r="D39" s="38">
        <v>17</v>
      </c>
      <c r="E39" s="33" t="s">
        <v>27</v>
      </c>
      <c r="F39" s="2"/>
      <c r="G39" s="2" t="s">
        <v>197</v>
      </c>
      <c r="H39" s="2"/>
      <c r="I39" s="38" t="s">
        <v>116</v>
      </c>
      <c r="J39" s="5">
        <f t="shared" si="0"/>
        <v>0</v>
      </c>
      <c r="K39" s="38" t="s">
        <v>114</v>
      </c>
      <c r="L39" s="5">
        <f t="shared" si="1"/>
        <v>0</v>
      </c>
      <c r="M39" s="39" t="s">
        <v>95</v>
      </c>
    </row>
    <row r="40" spans="1:13" ht="33.75" x14ac:dyDescent="0.25">
      <c r="A40" s="41" t="s">
        <v>137</v>
      </c>
      <c r="B40" s="10" t="s">
        <v>151</v>
      </c>
      <c r="C40" s="38" t="s">
        <v>26</v>
      </c>
      <c r="D40" s="38">
        <v>17</v>
      </c>
      <c r="E40" s="33" t="s">
        <v>28</v>
      </c>
      <c r="F40" s="2"/>
      <c r="G40" s="2" t="s">
        <v>197</v>
      </c>
      <c r="H40" s="2"/>
      <c r="I40" s="38" t="s">
        <v>116</v>
      </c>
      <c r="J40" s="5">
        <f t="shared" si="0"/>
        <v>0</v>
      </c>
      <c r="K40" s="38" t="s">
        <v>114</v>
      </c>
      <c r="L40" s="5">
        <f t="shared" si="1"/>
        <v>0</v>
      </c>
      <c r="M40" s="39" t="s">
        <v>96</v>
      </c>
    </row>
    <row r="41" spans="1:13" ht="22.5" x14ac:dyDescent="0.25">
      <c r="A41" s="41" t="s">
        <v>137</v>
      </c>
      <c r="B41" s="10" t="s">
        <v>151</v>
      </c>
      <c r="C41" s="38" t="s">
        <v>26</v>
      </c>
      <c r="D41" s="38">
        <v>18</v>
      </c>
      <c r="E41" s="33" t="s">
        <v>150</v>
      </c>
      <c r="F41" s="2"/>
      <c r="G41" s="2" t="s">
        <v>197</v>
      </c>
      <c r="H41" s="2"/>
      <c r="I41" s="38" t="s">
        <v>116</v>
      </c>
      <c r="J41" s="5">
        <f t="shared" si="0"/>
        <v>0</v>
      </c>
      <c r="K41" s="38" t="s">
        <v>114</v>
      </c>
      <c r="L41" s="5">
        <f t="shared" si="1"/>
        <v>0</v>
      </c>
      <c r="M41" s="39" t="s">
        <v>219</v>
      </c>
    </row>
    <row r="42" spans="1:13" ht="22.5" x14ac:dyDescent="0.25">
      <c r="A42" s="42" t="s">
        <v>135</v>
      </c>
      <c r="B42" s="10" t="s">
        <v>151</v>
      </c>
      <c r="C42" s="38" t="s">
        <v>26</v>
      </c>
      <c r="D42" s="38">
        <v>18</v>
      </c>
      <c r="E42" s="33" t="s">
        <v>29</v>
      </c>
      <c r="F42" s="2"/>
      <c r="G42" s="2" t="s">
        <v>197</v>
      </c>
      <c r="H42" s="2"/>
      <c r="I42" s="38" t="s">
        <v>116</v>
      </c>
      <c r="J42" s="5">
        <f t="shared" si="0"/>
        <v>0</v>
      </c>
      <c r="K42" s="38" t="s">
        <v>114</v>
      </c>
      <c r="L42" s="5">
        <f t="shared" si="1"/>
        <v>0</v>
      </c>
      <c r="M42" s="39" t="s">
        <v>97</v>
      </c>
    </row>
    <row r="43" spans="1:13" ht="33.75" x14ac:dyDescent="0.25">
      <c r="A43" s="41" t="s">
        <v>137</v>
      </c>
      <c r="B43" s="10" t="s">
        <v>21</v>
      </c>
      <c r="C43" s="38" t="s">
        <v>30</v>
      </c>
      <c r="D43" s="38">
        <v>19</v>
      </c>
      <c r="E43" s="33" t="s">
        <v>31</v>
      </c>
      <c r="F43" s="2"/>
      <c r="G43" s="2" t="s">
        <v>197</v>
      </c>
      <c r="H43" s="2"/>
      <c r="I43" s="38" t="s">
        <v>116</v>
      </c>
      <c r="J43" s="5">
        <f t="shared" si="0"/>
        <v>0</v>
      </c>
      <c r="K43" s="38" t="s">
        <v>114</v>
      </c>
      <c r="L43" s="5">
        <f t="shared" si="1"/>
        <v>0</v>
      </c>
      <c r="M43" s="39" t="s">
        <v>247</v>
      </c>
    </row>
    <row r="44" spans="1:13" ht="38.25" customHeight="1" x14ac:dyDescent="0.25">
      <c r="A44" s="45" t="s">
        <v>138</v>
      </c>
      <c r="B44" s="10" t="s">
        <v>21</v>
      </c>
      <c r="C44" s="38" t="s">
        <v>30</v>
      </c>
      <c r="D44" s="38">
        <v>20</v>
      </c>
      <c r="E44" s="33" t="s">
        <v>32</v>
      </c>
      <c r="F44" s="2"/>
      <c r="G44" s="2" t="s">
        <v>197</v>
      </c>
      <c r="H44" s="2"/>
      <c r="I44" s="38" t="s">
        <v>116</v>
      </c>
      <c r="J44" s="5">
        <f t="shared" si="0"/>
        <v>0</v>
      </c>
      <c r="K44" s="38" t="s">
        <v>114</v>
      </c>
      <c r="L44" s="5">
        <f t="shared" si="1"/>
        <v>0</v>
      </c>
      <c r="M44" s="39" t="s">
        <v>80</v>
      </c>
    </row>
    <row r="45" spans="1:13" ht="67.5" x14ac:dyDescent="0.25">
      <c r="A45" s="45" t="s">
        <v>138</v>
      </c>
      <c r="B45" s="10" t="s">
        <v>21</v>
      </c>
      <c r="C45" s="38" t="s">
        <v>30</v>
      </c>
      <c r="D45" s="38">
        <v>21</v>
      </c>
      <c r="E45" s="33" t="s">
        <v>33</v>
      </c>
      <c r="F45" s="2"/>
      <c r="G45" s="2" t="s">
        <v>197</v>
      </c>
      <c r="H45" s="2"/>
      <c r="I45" s="38" t="s">
        <v>116</v>
      </c>
      <c r="J45" s="5">
        <f t="shared" si="0"/>
        <v>0</v>
      </c>
      <c r="K45" s="38" t="s">
        <v>114</v>
      </c>
      <c r="L45" s="5">
        <f t="shared" si="1"/>
        <v>0</v>
      </c>
      <c r="M45" s="39" t="s">
        <v>220</v>
      </c>
    </row>
    <row r="46" spans="1:13" ht="56.25" x14ac:dyDescent="0.25">
      <c r="A46" s="45" t="s">
        <v>138</v>
      </c>
      <c r="B46" s="10" t="s">
        <v>21</v>
      </c>
      <c r="C46" s="38" t="s">
        <v>30</v>
      </c>
      <c r="D46" s="38">
        <v>22</v>
      </c>
      <c r="E46" s="33" t="s">
        <v>34</v>
      </c>
      <c r="F46" s="2"/>
      <c r="G46" s="2" t="s">
        <v>197</v>
      </c>
      <c r="H46" s="2"/>
      <c r="I46" s="38" t="s">
        <v>116</v>
      </c>
      <c r="J46" s="5">
        <f t="shared" si="0"/>
        <v>0</v>
      </c>
      <c r="K46" s="38" t="s">
        <v>114</v>
      </c>
      <c r="L46" s="5">
        <f t="shared" si="1"/>
        <v>0</v>
      </c>
      <c r="M46" s="39" t="s">
        <v>35</v>
      </c>
    </row>
    <row r="47" spans="1:13" ht="24" customHeight="1" x14ac:dyDescent="0.25">
      <c r="A47" s="41" t="s">
        <v>137</v>
      </c>
      <c r="B47" s="9" t="s">
        <v>36</v>
      </c>
      <c r="C47" s="38" t="s">
        <v>221</v>
      </c>
      <c r="D47" s="38">
        <v>23</v>
      </c>
      <c r="E47" s="33" t="s">
        <v>37</v>
      </c>
      <c r="F47" s="2"/>
      <c r="G47" s="2" t="s">
        <v>197</v>
      </c>
      <c r="H47" s="2"/>
      <c r="I47" s="38" t="s">
        <v>116</v>
      </c>
      <c r="J47" s="5">
        <f t="shared" si="0"/>
        <v>0</v>
      </c>
      <c r="K47" s="38" t="s">
        <v>114</v>
      </c>
      <c r="L47" s="5">
        <f t="shared" si="1"/>
        <v>0</v>
      </c>
      <c r="M47" s="39" t="s">
        <v>248</v>
      </c>
    </row>
    <row r="48" spans="1:13" ht="33.75" x14ac:dyDescent="0.25">
      <c r="A48" s="42" t="s">
        <v>135</v>
      </c>
      <c r="B48" s="9" t="s">
        <v>36</v>
      </c>
      <c r="C48" s="38" t="s">
        <v>38</v>
      </c>
      <c r="D48" s="38">
        <v>24</v>
      </c>
      <c r="E48" s="33" t="s">
        <v>39</v>
      </c>
      <c r="F48" s="2"/>
      <c r="G48" s="2" t="s">
        <v>197</v>
      </c>
      <c r="H48" s="2"/>
      <c r="I48" s="38" t="s">
        <v>116</v>
      </c>
      <c r="J48" s="5">
        <f t="shared" si="0"/>
        <v>0</v>
      </c>
      <c r="K48" s="38" t="s">
        <v>114</v>
      </c>
      <c r="L48" s="5">
        <f t="shared" si="1"/>
        <v>0</v>
      </c>
      <c r="M48" s="39" t="s">
        <v>98</v>
      </c>
    </row>
    <row r="49" spans="1:13" ht="33.75" x14ac:dyDescent="0.25">
      <c r="A49" s="45" t="s">
        <v>138</v>
      </c>
      <c r="B49" s="9" t="s">
        <v>36</v>
      </c>
      <c r="C49" s="38" t="s">
        <v>38</v>
      </c>
      <c r="D49" s="38">
        <v>24</v>
      </c>
      <c r="E49" s="33" t="s">
        <v>40</v>
      </c>
      <c r="F49" s="2"/>
      <c r="G49" s="2" t="s">
        <v>197</v>
      </c>
      <c r="H49" s="2"/>
      <c r="I49" s="38" t="s">
        <v>116</v>
      </c>
      <c r="J49" s="5">
        <f t="shared" si="0"/>
        <v>0</v>
      </c>
      <c r="K49" s="38" t="s">
        <v>114</v>
      </c>
      <c r="L49" s="5">
        <f t="shared" si="1"/>
        <v>0</v>
      </c>
      <c r="M49" s="39" t="s">
        <v>249</v>
      </c>
    </row>
    <row r="50" spans="1:13" ht="22.5" x14ac:dyDescent="0.25">
      <c r="A50" s="42" t="s">
        <v>135</v>
      </c>
      <c r="B50" s="9" t="s">
        <v>36</v>
      </c>
      <c r="C50" s="38" t="s">
        <v>38</v>
      </c>
      <c r="D50" s="38">
        <v>24</v>
      </c>
      <c r="E50" s="33" t="s">
        <v>41</v>
      </c>
      <c r="F50" s="2"/>
      <c r="G50" s="2" t="s">
        <v>197</v>
      </c>
      <c r="H50" s="2"/>
      <c r="I50" s="38" t="s">
        <v>116</v>
      </c>
      <c r="J50" s="5">
        <f t="shared" si="0"/>
        <v>0</v>
      </c>
      <c r="K50" s="38" t="s">
        <v>114</v>
      </c>
      <c r="L50" s="5">
        <f>IF(K50="Sin implementar",0,IF(K50="implementado parcialmente",1,IF(K50="Implementado totalmente",2)))</f>
        <v>0</v>
      </c>
      <c r="M50" s="39" t="s">
        <v>99</v>
      </c>
    </row>
    <row r="51" spans="1:13" ht="22.5" x14ac:dyDescent="0.25">
      <c r="A51" s="41" t="s">
        <v>137</v>
      </c>
      <c r="B51" s="9" t="s">
        <v>36</v>
      </c>
      <c r="C51" s="38" t="s">
        <v>38</v>
      </c>
      <c r="D51" s="38">
        <v>24</v>
      </c>
      <c r="E51" s="33" t="s">
        <v>42</v>
      </c>
      <c r="F51" s="2"/>
      <c r="G51" s="2" t="s">
        <v>197</v>
      </c>
      <c r="H51" s="2"/>
      <c r="I51" s="38" t="s">
        <v>116</v>
      </c>
      <c r="J51" s="5">
        <f t="shared" si="0"/>
        <v>0</v>
      </c>
      <c r="K51" s="38" t="s">
        <v>114</v>
      </c>
      <c r="L51" s="5">
        <f t="shared" si="1"/>
        <v>0</v>
      </c>
      <c r="M51" s="39" t="s">
        <v>250</v>
      </c>
    </row>
    <row r="52" spans="1:13" ht="22.5" x14ac:dyDescent="0.25">
      <c r="A52" s="42" t="s">
        <v>135</v>
      </c>
      <c r="B52" s="9" t="s">
        <v>36</v>
      </c>
      <c r="C52" s="38" t="s">
        <v>38</v>
      </c>
      <c r="D52" s="38">
        <v>24</v>
      </c>
      <c r="E52" s="33" t="s">
        <v>43</v>
      </c>
      <c r="F52" s="2"/>
      <c r="G52" s="2" t="s">
        <v>197</v>
      </c>
      <c r="H52" s="2"/>
      <c r="I52" s="38" t="s">
        <v>116</v>
      </c>
      <c r="J52" s="5">
        <f t="shared" si="0"/>
        <v>0</v>
      </c>
      <c r="K52" s="38" t="s">
        <v>114</v>
      </c>
      <c r="L52" s="5">
        <f t="shared" si="1"/>
        <v>0</v>
      </c>
      <c r="M52" s="39" t="s">
        <v>222</v>
      </c>
    </row>
    <row r="53" spans="1:13" ht="45" x14ac:dyDescent="0.25">
      <c r="A53" s="42" t="s">
        <v>135</v>
      </c>
      <c r="B53" s="9" t="s">
        <v>36</v>
      </c>
      <c r="C53" s="38" t="s">
        <v>44</v>
      </c>
      <c r="D53" s="38">
        <v>25</v>
      </c>
      <c r="E53" s="33" t="s">
        <v>45</v>
      </c>
      <c r="F53" s="2"/>
      <c r="G53" s="2" t="s">
        <v>197</v>
      </c>
      <c r="H53" s="2"/>
      <c r="I53" s="38" t="s">
        <v>116</v>
      </c>
      <c r="J53" s="5">
        <f t="shared" si="0"/>
        <v>0</v>
      </c>
      <c r="K53" s="38" t="s">
        <v>114</v>
      </c>
      <c r="L53" s="5">
        <f t="shared" si="1"/>
        <v>0</v>
      </c>
      <c r="M53" s="39" t="s">
        <v>100</v>
      </c>
    </row>
    <row r="54" spans="1:13" ht="45" x14ac:dyDescent="0.25">
      <c r="A54" s="42" t="s">
        <v>135</v>
      </c>
      <c r="B54" s="9" t="s">
        <v>36</v>
      </c>
      <c r="C54" s="38" t="s">
        <v>44</v>
      </c>
      <c r="D54" s="38">
        <v>25</v>
      </c>
      <c r="E54" s="33" t="s">
        <v>46</v>
      </c>
      <c r="F54" s="2"/>
      <c r="G54" s="2" t="s">
        <v>197</v>
      </c>
      <c r="H54" s="2"/>
      <c r="I54" s="38" t="s">
        <v>116</v>
      </c>
      <c r="J54" s="5">
        <f t="shared" si="0"/>
        <v>0</v>
      </c>
      <c r="K54" s="38" t="s">
        <v>114</v>
      </c>
      <c r="L54" s="5">
        <f t="shared" si="1"/>
        <v>0</v>
      </c>
      <c r="M54" s="39" t="s">
        <v>101</v>
      </c>
    </row>
    <row r="55" spans="1:13" ht="45" x14ac:dyDescent="0.25">
      <c r="A55" s="42" t="s">
        <v>135</v>
      </c>
      <c r="B55" s="9" t="s">
        <v>36</v>
      </c>
      <c r="C55" s="38" t="s">
        <v>44</v>
      </c>
      <c r="D55" s="38">
        <v>25</v>
      </c>
      <c r="E55" s="33" t="s">
        <v>14</v>
      </c>
      <c r="F55" s="2"/>
      <c r="G55" s="2" t="s">
        <v>197</v>
      </c>
      <c r="H55" s="2"/>
      <c r="I55" s="38" t="s">
        <v>116</v>
      </c>
      <c r="J55" s="5">
        <f t="shared" si="0"/>
        <v>0</v>
      </c>
      <c r="K55" s="38" t="s">
        <v>114</v>
      </c>
      <c r="L55" s="5">
        <f t="shared" si="1"/>
        <v>0</v>
      </c>
      <c r="M55" s="39" t="s">
        <v>145</v>
      </c>
    </row>
    <row r="56" spans="1:13" ht="45" x14ac:dyDescent="0.25">
      <c r="A56" s="41" t="s">
        <v>137</v>
      </c>
      <c r="B56" s="9" t="s">
        <v>36</v>
      </c>
      <c r="C56" s="38" t="s">
        <v>44</v>
      </c>
      <c r="D56" s="38">
        <v>25</v>
      </c>
      <c r="E56" s="33" t="s">
        <v>47</v>
      </c>
      <c r="F56" s="2"/>
      <c r="G56" s="2" t="s">
        <v>197</v>
      </c>
      <c r="H56" s="2"/>
      <c r="I56" s="38" t="s">
        <v>116</v>
      </c>
      <c r="J56" s="5">
        <f t="shared" si="0"/>
        <v>0</v>
      </c>
      <c r="K56" s="38" t="s">
        <v>114</v>
      </c>
      <c r="L56" s="5">
        <f t="shared" si="1"/>
        <v>0</v>
      </c>
      <c r="M56" s="39" t="s">
        <v>251</v>
      </c>
    </row>
    <row r="57" spans="1:13" ht="45" x14ac:dyDescent="0.25">
      <c r="A57" s="45" t="s">
        <v>138</v>
      </c>
      <c r="B57" s="9" t="s">
        <v>36</v>
      </c>
      <c r="C57" s="38" t="s">
        <v>44</v>
      </c>
      <c r="D57" s="38">
        <v>12</v>
      </c>
      <c r="E57" s="33" t="s">
        <v>149</v>
      </c>
      <c r="F57" s="2"/>
      <c r="G57" s="2" t="s">
        <v>197</v>
      </c>
      <c r="H57" s="2"/>
      <c r="I57" s="38" t="s">
        <v>116</v>
      </c>
      <c r="J57" s="5">
        <f t="shared" si="0"/>
        <v>0</v>
      </c>
      <c r="K57" s="38" t="s">
        <v>114</v>
      </c>
      <c r="L57" s="5">
        <f t="shared" si="1"/>
        <v>0</v>
      </c>
      <c r="M57" s="39" t="s">
        <v>148</v>
      </c>
    </row>
    <row r="58" spans="1:13" ht="45" x14ac:dyDescent="0.25">
      <c r="A58" s="42" t="s">
        <v>135</v>
      </c>
      <c r="B58" s="9" t="s">
        <v>36</v>
      </c>
      <c r="C58" s="38" t="s">
        <v>44</v>
      </c>
      <c r="D58" s="38">
        <v>25</v>
      </c>
      <c r="E58" s="33" t="s">
        <v>48</v>
      </c>
      <c r="F58" s="2"/>
      <c r="G58" s="2" t="s">
        <v>197</v>
      </c>
      <c r="H58" s="2"/>
      <c r="I58" s="38" t="s">
        <v>116</v>
      </c>
      <c r="J58" s="5">
        <f t="shared" si="0"/>
        <v>0</v>
      </c>
      <c r="K58" s="38" t="s">
        <v>114</v>
      </c>
      <c r="L58" s="5">
        <f t="shared" si="1"/>
        <v>0</v>
      </c>
      <c r="M58" s="39" t="s">
        <v>102</v>
      </c>
    </row>
    <row r="59" spans="1:13" ht="45" x14ac:dyDescent="0.25">
      <c r="A59" s="46" t="s">
        <v>139</v>
      </c>
      <c r="B59" s="9" t="s">
        <v>36</v>
      </c>
      <c r="C59" s="38" t="s">
        <v>44</v>
      </c>
      <c r="D59" s="38">
        <v>25</v>
      </c>
      <c r="E59" s="33" t="s">
        <v>49</v>
      </c>
      <c r="F59" s="2"/>
      <c r="G59" s="2" t="s">
        <v>197</v>
      </c>
      <c r="H59" s="2"/>
      <c r="I59" s="38" t="s">
        <v>116</v>
      </c>
      <c r="J59" s="5">
        <f t="shared" si="0"/>
        <v>0</v>
      </c>
      <c r="K59" s="38" t="s">
        <v>114</v>
      </c>
      <c r="L59" s="5">
        <f t="shared" si="1"/>
        <v>0</v>
      </c>
      <c r="M59" s="39" t="s">
        <v>81</v>
      </c>
    </row>
    <row r="60" spans="1:13" ht="45" x14ac:dyDescent="0.25">
      <c r="A60" s="41" t="s">
        <v>137</v>
      </c>
      <c r="B60" s="9" t="s">
        <v>36</v>
      </c>
      <c r="C60" s="38" t="s">
        <v>44</v>
      </c>
      <c r="D60" s="38">
        <v>25</v>
      </c>
      <c r="E60" s="33" t="s">
        <v>50</v>
      </c>
      <c r="F60" s="2"/>
      <c r="G60" s="2" t="s">
        <v>197</v>
      </c>
      <c r="H60" s="2"/>
      <c r="I60" s="38" t="s">
        <v>116</v>
      </c>
      <c r="J60" s="5">
        <f t="shared" si="0"/>
        <v>0</v>
      </c>
      <c r="K60" s="38" t="s">
        <v>114</v>
      </c>
      <c r="L60" s="5">
        <f t="shared" si="1"/>
        <v>0</v>
      </c>
      <c r="M60" s="39" t="s">
        <v>103</v>
      </c>
    </row>
    <row r="61" spans="1:13" ht="45" x14ac:dyDescent="0.25">
      <c r="A61" s="42" t="s">
        <v>135</v>
      </c>
      <c r="B61" s="9" t="s">
        <v>36</v>
      </c>
      <c r="C61" s="38" t="s">
        <v>44</v>
      </c>
      <c r="D61" s="38">
        <v>25</v>
      </c>
      <c r="E61" s="33" t="s">
        <v>51</v>
      </c>
      <c r="F61" s="2"/>
      <c r="G61" s="2" t="s">
        <v>197</v>
      </c>
      <c r="H61" s="2"/>
      <c r="I61" s="38" t="s">
        <v>116</v>
      </c>
      <c r="J61" s="5">
        <f t="shared" si="0"/>
        <v>0</v>
      </c>
      <c r="K61" s="38" t="s">
        <v>114</v>
      </c>
      <c r="L61" s="5">
        <f t="shared" si="1"/>
        <v>0</v>
      </c>
      <c r="M61" s="39" t="s">
        <v>104</v>
      </c>
    </row>
    <row r="62" spans="1:13" ht="45" x14ac:dyDescent="0.25">
      <c r="A62" s="42" t="s">
        <v>135</v>
      </c>
      <c r="B62" s="9" t="s">
        <v>36</v>
      </c>
      <c r="C62" s="38" t="s">
        <v>44</v>
      </c>
      <c r="D62" s="38">
        <v>25</v>
      </c>
      <c r="E62" s="33" t="s">
        <v>52</v>
      </c>
      <c r="F62" s="2"/>
      <c r="G62" s="2" t="s">
        <v>197</v>
      </c>
      <c r="H62" s="2"/>
      <c r="I62" s="38" t="s">
        <v>116</v>
      </c>
      <c r="J62" s="5">
        <f t="shared" si="0"/>
        <v>0</v>
      </c>
      <c r="K62" s="38" t="s">
        <v>114</v>
      </c>
      <c r="L62" s="5">
        <f t="shared" si="1"/>
        <v>0</v>
      </c>
      <c r="M62" s="39" t="s">
        <v>105</v>
      </c>
    </row>
    <row r="63" spans="1:13" ht="22.5" x14ac:dyDescent="0.25">
      <c r="A63" s="41" t="s">
        <v>137</v>
      </c>
      <c r="B63" s="9" t="s">
        <v>36</v>
      </c>
      <c r="C63" s="38" t="s">
        <v>53</v>
      </c>
      <c r="D63" s="38">
        <v>26</v>
      </c>
      <c r="E63" s="33" t="s">
        <v>53</v>
      </c>
      <c r="F63" s="2"/>
      <c r="G63" s="2" t="s">
        <v>197</v>
      </c>
      <c r="H63" s="2"/>
      <c r="I63" s="38" t="s">
        <v>116</v>
      </c>
      <c r="J63" s="5">
        <f t="shared" si="0"/>
        <v>0</v>
      </c>
      <c r="K63" s="38" t="s">
        <v>114</v>
      </c>
      <c r="L63" s="5">
        <f t="shared" si="1"/>
        <v>0</v>
      </c>
      <c r="M63" s="39" t="s">
        <v>106</v>
      </c>
    </row>
    <row r="64" spans="1:13" ht="33.75" x14ac:dyDescent="0.25">
      <c r="A64" s="42" t="s">
        <v>135</v>
      </c>
      <c r="B64" s="9" t="s">
        <v>36</v>
      </c>
      <c r="C64" s="38" t="s">
        <v>54</v>
      </c>
      <c r="D64" s="38">
        <v>27</v>
      </c>
      <c r="E64" s="33" t="s">
        <v>55</v>
      </c>
      <c r="F64" s="2"/>
      <c r="G64" s="2" t="s">
        <v>197</v>
      </c>
      <c r="H64" s="2"/>
      <c r="I64" s="38" t="s">
        <v>116</v>
      </c>
      <c r="J64" s="5">
        <f t="shared" si="0"/>
        <v>0</v>
      </c>
      <c r="K64" s="38" t="s">
        <v>114</v>
      </c>
      <c r="L64" s="5">
        <f t="shared" si="1"/>
        <v>0</v>
      </c>
      <c r="M64" s="39" t="s">
        <v>107</v>
      </c>
    </row>
    <row r="65" spans="1:13" ht="33.75" x14ac:dyDescent="0.25">
      <c r="A65" s="41" t="s">
        <v>137</v>
      </c>
      <c r="B65" s="9" t="s">
        <v>36</v>
      </c>
      <c r="C65" s="38" t="s">
        <v>56</v>
      </c>
      <c r="D65" s="38">
        <v>28</v>
      </c>
      <c r="E65" s="33" t="s">
        <v>59</v>
      </c>
      <c r="F65" s="2"/>
      <c r="G65" s="2" t="s">
        <v>197</v>
      </c>
      <c r="H65" s="2"/>
      <c r="I65" s="38" t="s">
        <v>116</v>
      </c>
      <c r="J65" s="5">
        <f t="shared" si="0"/>
        <v>0</v>
      </c>
      <c r="K65" s="38" t="s">
        <v>114</v>
      </c>
      <c r="L65" s="5">
        <f t="shared" si="1"/>
        <v>0</v>
      </c>
      <c r="M65" s="39" t="s">
        <v>57</v>
      </c>
    </row>
    <row r="66" spans="1:13" ht="22.5" x14ac:dyDescent="0.25">
      <c r="A66" s="42" t="s">
        <v>135</v>
      </c>
      <c r="B66" s="9" t="s">
        <v>36</v>
      </c>
      <c r="C66" s="38" t="s">
        <v>56</v>
      </c>
      <c r="D66" s="38">
        <v>28</v>
      </c>
      <c r="E66" s="33" t="s">
        <v>58</v>
      </c>
      <c r="F66" s="2"/>
      <c r="G66" s="2" t="s">
        <v>197</v>
      </c>
      <c r="H66" s="2"/>
      <c r="I66" s="38" t="s">
        <v>116</v>
      </c>
      <c r="J66" s="5">
        <f t="shared" si="0"/>
        <v>0</v>
      </c>
      <c r="K66" s="38" t="s">
        <v>114</v>
      </c>
      <c r="L66" s="5">
        <f t="shared" si="1"/>
        <v>0</v>
      </c>
      <c r="M66" s="39" t="s">
        <v>108</v>
      </c>
    </row>
    <row r="67" spans="1:13" ht="22.5" x14ac:dyDescent="0.25">
      <c r="A67" s="42" t="s">
        <v>135</v>
      </c>
      <c r="B67" s="9" t="s">
        <v>36</v>
      </c>
      <c r="C67" s="38" t="s">
        <v>56</v>
      </c>
      <c r="D67" s="38">
        <v>28</v>
      </c>
      <c r="E67" s="33" t="s">
        <v>174</v>
      </c>
      <c r="F67" s="33"/>
      <c r="G67" s="36" t="s">
        <v>196</v>
      </c>
      <c r="H67" s="36"/>
      <c r="I67" s="36" t="s">
        <v>117</v>
      </c>
      <c r="J67" s="37">
        <f t="shared" si="0"/>
        <v>1</v>
      </c>
      <c r="K67" s="36" t="s">
        <v>114</v>
      </c>
      <c r="L67" s="5">
        <f t="shared" si="1"/>
        <v>0</v>
      </c>
      <c r="M67" s="39" t="s">
        <v>109</v>
      </c>
    </row>
    <row r="68" spans="1:13" ht="22.5" x14ac:dyDescent="0.25">
      <c r="A68" s="42" t="s">
        <v>135</v>
      </c>
      <c r="B68" s="10" t="s">
        <v>143</v>
      </c>
      <c r="C68" s="38" t="s">
        <v>8</v>
      </c>
      <c r="D68" s="38">
        <v>11</v>
      </c>
      <c r="E68" s="33" t="s">
        <v>214</v>
      </c>
      <c r="F68" s="3"/>
      <c r="G68" s="3" t="s">
        <v>197</v>
      </c>
      <c r="H68" s="3"/>
      <c r="I68" s="38" t="s">
        <v>116</v>
      </c>
      <c r="J68" s="5">
        <f t="shared" ref="J68:J79" si="2">IF(I68="No hay evidencia",0,IF(I68="Hay evidencia parcial",1,IF(I68="Si hay evidencia",2)))</f>
        <v>0</v>
      </c>
      <c r="K68" s="38" t="s">
        <v>114</v>
      </c>
      <c r="L68" s="5">
        <f t="shared" ref="L68:L79" si="3">IF(K68="Sin implementar",0,IF(K68="implementado parcialmente",1,IF(K68="Implementado totalmente",2)))</f>
        <v>0</v>
      </c>
      <c r="M68" s="39" t="s">
        <v>223</v>
      </c>
    </row>
    <row r="69" spans="1:13" ht="33.75" x14ac:dyDescent="0.25">
      <c r="A69" s="42" t="s">
        <v>135</v>
      </c>
      <c r="B69" s="9" t="s">
        <v>36</v>
      </c>
      <c r="C69" s="38" t="s">
        <v>56</v>
      </c>
      <c r="D69" s="38">
        <v>28</v>
      </c>
      <c r="E69" s="33" t="s">
        <v>224</v>
      </c>
      <c r="F69" s="2"/>
      <c r="G69" s="2" t="s">
        <v>197</v>
      </c>
      <c r="H69" s="2"/>
      <c r="I69" s="38" t="s">
        <v>116</v>
      </c>
      <c r="J69" s="5">
        <f t="shared" si="2"/>
        <v>0</v>
      </c>
      <c r="K69" s="38" t="s">
        <v>114</v>
      </c>
      <c r="L69" s="5">
        <f t="shared" si="3"/>
        <v>0</v>
      </c>
      <c r="M69" s="39" t="s">
        <v>225</v>
      </c>
    </row>
    <row r="70" spans="1:13" ht="22.5" x14ac:dyDescent="0.25">
      <c r="A70" s="45" t="s">
        <v>138</v>
      </c>
      <c r="B70" s="9" t="s">
        <v>60</v>
      </c>
      <c r="C70" s="38" t="s">
        <v>61</v>
      </c>
      <c r="D70" s="38">
        <v>29</v>
      </c>
      <c r="E70" s="33" t="s">
        <v>62</v>
      </c>
      <c r="F70" s="2"/>
      <c r="G70" s="2" t="s">
        <v>197</v>
      </c>
      <c r="H70" s="2"/>
      <c r="I70" s="38" t="s">
        <v>116</v>
      </c>
      <c r="J70" s="5">
        <f t="shared" si="2"/>
        <v>0</v>
      </c>
      <c r="K70" s="38" t="s">
        <v>114</v>
      </c>
      <c r="L70" s="5">
        <f t="shared" si="3"/>
        <v>0</v>
      </c>
      <c r="M70" s="39" t="s">
        <v>252</v>
      </c>
    </row>
    <row r="71" spans="1:13" ht="22.5" x14ac:dyDescent="0.25">
      <c r="A71" s="45" t="s">
        <v>138</v>
      </c>
      <c r="B71" s="9" t="s">
        <v>60</v>
      </c>
      <c r="C71" s="38" t="s">
        <v>61</v>
      </c>
      <c r="D71" s="38">
        <v>29</v>
      </c>
      <c r="E71" s="33" t="s">
        <v>63</v>
      </c>
      <c r="F71" s="2"/>
      <c r="G71" s="2" t="s">
        <v>197</v>
      </c>
      <c r="H71" s="2"/>
      <c r="I71" s="38" t="s">
        <v>116</v>
      </c>
      <c r="J71" s="5">
        <f t="shared" si="2"/>
        <v>0</v>
      </c>
      <c r="K71" s="38" t="s">
        <v>114</v>
      </c>
      <c r="L71" s="5">
        <f t="shared" si="3"/>
        <v>0</v>
      </c>
      <c r="M71" s="39" t="s">
        <v>110</v>
      </c>
    </row>
    <row r="72" spans="1:13" ht="22.5" x14ac:dyDescent="0.25">
      <c r="A72" s="45" t="s">
        <v>138</v>
      </c>
      <c r="B72" s="9" t="s">
        <v>60</v>
      </c>
      <c r="C72" s="38" t="s">
        <v>61</v>
      </c>
      <c r="D72" s="38">
        <v>30</v>
      </c>
      <c r="E72" s="33" t="s">
        <v>64</v>
      </c>
      <c r="F72" s="2"/>
      <c r="G72" s="2" t="s">
        <v>197</v>
      </c>
      <c r="H72" s="2"/>
      <c r="I72" s="38" t="s">
        <v>116</v>
      </c>
      <c r="J72" s="5">
        <f t="shared" si="2"/>
        <v>0</v>
      </c>
      <c r="K72" s="38" t="s">
        <v>114</v>
      </c>
      <c r="L72" s="5">
        <f t="shared" si="3"/>
        <v>0</v>
      </c>
      <c r="M72" s="39" t="s">
        <v>111</v>
      </c>
    </row>
    <row r="73" spans="1:13" ht="22.5" x14ac:dyDescent="0.25">
      <c r="A73" s="46" t="s">
        <v>139</v>
      </c>
      <c r="B73" s="9" t="s">
        <v>60</v>
      </c>
      <c r="C73" s="38" t="s">
        <v>65</v>
      </c>
      <c r="D73" s="38">
        <v>31</v>
      </c>
      <c r="E73" s="33" t="s">
        <v>66</v>
      </c>
      <c r="F73" s="2"/>
      <c r="G73" s="2" t="s">
        <v>197</v>
      </c>
      <c r="H73" s="2"/>
      <c r="I73" s="38" t="s">
        <v>116</v>
      </c>
      <c r="J73" s="5">
        <f t="shared" si="2"/>
        <v>0</v>
      </c>
      <c r="K73" s="38" t="s">
        <v>114</v>
      </c>
      <c r="L73" s="5">
        <f t="shared" si="3"/>
        <v>0</v>
      </c>
      <c r="M73" s="39" t="s">
        <v>253</v>
      </c>
    </row>
    <row r="74" spans="1:13" ht="22.5" x14ac:dyDescent="0.25">
      <c r="A74" s="46" t="s">
        <v>139</v>
      </c>
      <c r="B74" s="9" t="s">
        <v>60</v>
      </c>
      <c r="C74" s="38" t="s">
        <v>65</v>
      </c>
      <c r="D74" s="38">
        <v>31</v>
      </c>
      <c r="E74" s="33" t="s">
        <v>227</v>
      </c>
      <c r="F74" s="2"/>
      <c r="G74" s="2" t="s">
        <v>197</v>
      </c>
      <c r="H74" s="2"/>
      <c r="I74" s="38" t="s">
        <v>116</v>
      </c>
      <c r="J74" s="5">
        <f t="shared" si="2"/>
        <v>0</v>
      </c>
      <c r="K74" s="38" t="s">
        <v>114</v>
      </c>
      <c r="L74" s="5">
        <f t="shared" si="3"/>
        <v>0</v>
      </c>
      <c r="M74" s="39" t="s">
        <v>228</v>
      </c>
    </row>
    <row r="75" spans="1:13" ht="47.25" customHeight="1" x14ac:dyDescent="0.25">
      <c r="A75" s="41" t="s">
        <v>137</v>
      </c>
      <c r="B75" s="9" t="s">
        <v>60</v>
      </c>
      <c r="C75" s="38" t="s">
        <v>67</v>
      </c>
      <c r="D75" s="38">
        <v>32</v>
      </c>
      <c r="E75" s="33" t="s">
        <v>68</v>
      </c>
      <c r="F75" s="2"/>
      <c r="G75" s="2" t="s">
        <v>197</v>
      </c>
      <c r="H75" s="2"/>
      <c r="I75" s="38" t="s">
        <v>116</v>
      </c>
      <c r="J75" s="5">
        <f t="shared" si="2"/>
        <v>0</v>
      </c>
      <c r="K75" s="38" t="s">
        <v>114</v>
      </c>
      <c r="L75" s="5">
        <f t="shared" si="3"/>
        <v>0</v>
      </c>
      <c r="M75" s="39" t="s">
        <v>254</v>
      </c>
    </row>
    <row r="76" spans="1:13" ht="45.75" customHeight="1" x14ac:dyDescent="0.25">
      <c r="A76" s="46" t="s">
        <v>139</v>
      </c>
      <c r="B76" s="9" t="s">
        <v>60</v>
      </c>
      <c r="C76" s="38" t="s">
        <v>67</v>
      </c>
      <c r="D76" s="38">
        <v>32</v>
      </c>
      <c r="E76" s="33" t="s">
        <v>69</v>
      </c>
      <c r="F76" s="2"/>
      <c r="G76" s="2" t="s">
        <v>197</v>
      </c>
      <c r="H76" s="2"/>
      <c r="I76" s="38" t="s">
        <v>116</v>
      </c>
      <c r="J76" s="5">
        <f t="shared" si="2"/>
        <v>0</v>
      </c>
      <c r="K76" s="38" t="s">
        <v>114</v>
      </c>
      <c r="L76" s="5">
        <f t="shared" si="3"/>
        <v>0</v>
      </c>
      <c r="M76" s="39" t="s">
        <v>152</v>
      </c>
    </row>
    <row r="77" spans="1:13" ht="46.5" customHeight="1" x14ac:dyDescent="0.25">
      <c r="A77" s="46" t="s">
        <v>139</v>
      </c>
      <c r="B77" s="9" t="s">
        <v>60</v>
      </c>
      <c r="C77" s="38" t="s">
        <v>67</v>
      </c>
      <c r="D77" s="38">
        <v>32</v>
      </c>
      <c r="E77" s="33" t="s">
        <v>70</v>
      </c>
      <c r="F77" s="2"/>
      <c r="G77" s="2" t="s">
        <v>197</v>
      </c>
      <c r="H77" s="2"/>
      <c r="I77" s="38" t="s">
        <v>116</v>
      </c>
      <c r="J77" s="5">
        <f t="shared" si="2"/>
        <v>0</v>
      </c>
      <c r="K77" s="38" t="s">
        <v>114</v>
      </c>
      <c r="L77" s="5">
        <f t="shared" si="3"/>
        <v>0</v>
      </c>
      <c r="M77" s="39" t="s">
        <v>255</v>
      </c>
    </row>
    <row r="78" spans="1:13" ht="33.75" x14ac:dyDescent="0.25">
      <c r="A78" s="46" t="s">
        <v>139</v>
      </c>
      <c r="B78" s="9" t="s">
        <v>78</v>
      </c>
      <c r="C78" s="38" t="s">
        <v>79</v>
      </c>
      <c r="D78" s="38">
        <v>33</v>
      </c>
      <c r="E78" s="33" t="s">
        <v>83</v>
      </c>
      <c r="F78" s="2"/>
      <c r="G78" s="2" t="s">
        <v>197</v>
      </c>
      <c r="H78" s="2"/>
      <c r="I78" s="38" t="s">
        <v>116</v>
      </c>
      <c r="J78" s="5">
        <f t="shared" si="2"/>
        <v>0</v>
      </c>
      <c r="K78" s="38" t="s">
        <v>114</v>
      </c>
      <c r="L78" s="5">
        <f t="shared" si="3"/>
        <v>0</v>
      </c>
      <c r="M78" s="39" t="s">
        <v>112</v>
      </c>
    </row>
    <row r="79" spans="1:13" ht="22.5" x14ac:dyDescent="0.25">
      <c r="A79" s="46" t="s">
        <v>139</v>
      </c>
      <c r="B79" s="9" t="s">
        <v>78</v>
      </c>
      <c r="C79" s="38" t="s">
        <v>226</v>
      </c>
      <c r="D79" s="38">
        <v>34</v>
      </c>
      <c r="E79" s="33" t="s">
        <v>66</v>
      </c>
      <c r="F79" s="7"/>
      <c r="G79" s="8" t="s">
        <v>197</v>
      </c>
      <c r="H79" s="8"/>
      <c r="I79" s="38" t="s">
        <v>116</v>
      </c>
      <c r="J79" s="5">
        <f t="shared" si="2"/>
        <v>0</v>
      </c>
      <c r="K79" s="38" t="s">
        <v>114</v>
      </c>
      <c r="L79" s="5">
        <f t="shared" si="3"/>
        <v>0</v>
      </c>
      <c r="M79" s="39" t="s">
        <v>256</v>
      </c>
    </row>
  </sheetData>
  <autoFilter ref="A2:M79"/>
  <mergeCells count="15">
    <mergeCell ref="C12:C13"/>
    <mergeCell ref="E12:E13"/>
    <mergeCell ref="C20:C21"/>
    <mergeCell ref="E20:E21"/>
    <mergeCell ref="A1:A2"/>
    <mergeCell ref="F1:H1"/>
    <mergeCell ref="I1:I2"/>
    <mergeCell ref="K1:K2"/>
    <mergeCell ref="M1:M2"/>
    <mergeCell ref="B1:B2"/>
    <mergeCell ref="C1:C2"/>
    <mergeCell ref="D1:D2"/>
    <mergeCell ref="E1:E2"/>
    <mergeCell ref="J1:J2"/>
    <mergeCell ref="L1:L2"/>
  </mergeCells>
  <conditionalFormatting sqref="M3">
    <cfRule type="expression" dxfId="75" priority="79">
      <formula>$L$3=0</formula>
    </cfRule>
  </conditionalFormatting>
  <conditionalFormatting sqref="M6">
    <cfRule type="expression" dxfId="74" priority="76">
      <formula>$L$6=0</formula>
    </cfRule>
  </conditionalFormatting>
  <conditionalFormatting sqref="M4">
    <cfRule type="expression" dxfId="73" priority="75">
      <formula>$L$4=0</formula>
    </cfRule>
  </conditionalFormatting>
  <conditionalFormatting sqref="M5">
    <cfRule type="expression" dxfId="72" priority="74">
      <formula>$L$5=0</formula>
    </cfRule>
  </conditionalFormatting>
  <conditionalFormatting sqref="M7">
    <cfRule type="expression" dxfId="71" priority="73">
      <formula>$L$7=0</formula>
    </cfRule>
  </conditionalFormatting>
  <conditionalFormatting sqref="M8">
    <cfRule type="expression" dxfId="70" priority="72">
      <formula>$L$8=0</formula>
    </cfRule>
  </conditionalFormatting>
  <conditionalFormatting sqref="M9">
    <cfRule type="expression" dxfId="69" priority="71">
      <formula>$L$9=0</formula>
    </cfRule>
  </conditionalFormatting>
  <conditionalFormatting sqref="M10">
    <cfRule type="expression" dxfId="68" priority="70">
      <formula>$L$10=0</formula>
    </cfRule>
  </conditionalFormatting>
  <conditionalFormatting sqref="M11">
    <cfRule type="expression" dxfId="67" priority="69">
      <formula>$L$11=0</formula>
    </cfRule>
  </conditionalFormatting>
  <conditionalFormatting sqref="M12">
    <cfRule type="expression" dxfId="66" priority="68">
      <formula>$L$12=0</formula>
    </cfRule>
  </conditionalFormatting>
  <conditionalFormatting sqref="M13">
    <cfRule type="expression" dxfId="65" priority="67">
      <formula>$L$13=0</formula>
    </cfRule>
  </conditionalFormatting>
  <conditionalFormatting sqref="M14">
    <cfRule type="expression" dxfId="64" priority="66">
      <formula>$L$14=0</formula>
    </cfRule>
  </conditionalFormatting>
  <conditionalFormatting sqref="M15">
    <cfRule type="expression" dxfId="63" priority="65">
      <formula>$L$15=0</formula>
    </cfRule>
  </conditionalFormatting>
  <conditionalFormatting sqref="M16">
    <cfRule type="expression" dxfId="62" priority="64">
      <formula>$L$16=0</formula>
    </cfRule>
  </conditionalFormatting>
  <conditionalFormatting sqref="M17">
    <cfRule type="expression" dxfId="61" priority="63">
      <formula>$L$17=0</formula>
    </cfRule>
  </conditionalFormatting>
  <conditionalFormatting sqref="M18">
    <cfRule type="expression" dxfId="60" priority="62">
      <formula>$L$18=0</formula>
    </cfRule>
  </conditionalFormatting>
  <conditionalFormatting sqref="M19">
    <cfRule type="expression" dxfId="59" priority="61">
      <formula>$L$19=0</formula>
    </cfRule>
  </conditionalFormatting>
  <conditionalFormatting sqref="M20">
    <cfRule type="expression" dxfId="58" priority="60">
      <formula>$L$20=0</formula>
    </cfRule>
  </conditionalFormatting>
  <conditionalFormatting sqref="M21">
    <cfRule type="expression" dxfId="57" priority="59">
      <formula>$L$21=0</formula>
    </cfRule>
  </conditionalFormatting>
  <conditionalFormatting sqref="M22">
    <cfRule type="expression" dxfId="56" priority="58">
      <formula>$L$22=0</formula>
    </cfRule>
  </conditionalFormatting>
  <conditionalFormatting sqref="M23">
    <cfRule type="expression" dxfId="55" priority="57">
      <formula>$L$23=0</formula>
    </cfRule>
  </conditionalFormatting>
  <conditionalFormatting sqref="M24:M25">
    <cfRule type="expression" dxfId="54" priority="56">
      <formula>$L$24=0</formula>
    </cfRule>
  </conditionalFormatting>
  <conditionalFormatting sqref="M26">
    <cfRule type="expression" dxfId="53" priority="55">
      <formula>$L$26=0</formula>
    </cfRule>
  </conditionalFormatting>
  <conditionalFormatting sqref="M27">
    <cfRule type="expression" dxfId="52" priority="54">
      <formula>$L$27=0</formula>
    </cfRule>
  </conditionalFormatting>
  <conditionalFormatting sqref="M28">
    <cfRule type="expression" dxfId="51" priority="53">
      <formula>$L$28=0</formula>
    </cfRule>
  </conditionalFormatting>
  <conditionalFormatting sqref="M29">
    <cfRule type="expression" dxfId="50" priority="52">
      <formula>$L$29=0</formula>
    </cfRule>
  </conditionalFormatting>
  <conditionalFormatting sqref="M30">
    <cfRule type="expression" dxfId="49" priority="51">
      <formula>$L$30=0</formula>
    </cfRule>
  </conditionalFormatting>
  <conditionalFormatting sqref="M31">
    <cfRule type="expression" dxfId="48" priority="50">
      <formula>$L$31=0</formula>
    </cfRule>
  </conditionalFormatting>
  <conditionalFormatting sqref="M32">
    <cfRule type="expression" dxfId="47" priority="49">
      <formula>$L$32=0</formula>
    </cfRule>
  </conditionalFormatting>
  <conditionalFormatting sqref="M33">
    <cfRule type="expression" dxfId="46" priority="48">
      <formula>$L$33=0</formula>
    </cfRule>
  </conditionalFormatting>
  <conditionalFormatting sqref="M34">
    <cfRule type="expression" dxfId="45" priority="47">
      <formula>$L$34=0</formula>
    </cfRule>
  </conditionalFormatting>
  <conditionalFormatting sqref="M35">
    <cfRule type="expression" dxfId="44" priority="46">
      <formula>$L$35=0</formula>
    </cfRule>
  </conditionalFormatting>
  <conditionalFormatting sqref="M36">
    <cfRule type="expression" dxfId="43" priority="45">
      <formula>$L$36=0</formula>
    </cfRule>
  </conditionalFormatting>
  <conditionalFormatting sqref="M37">
    <cfRule type="expression" dxfId="42" priority="44">
      <formula>$L$37=0</formula>
    </cfRule>
  </conditionalFormatting>
  <conditionalFormatting sqref="M38">
    <cfRule type="expression" dxfId="41" priority="43">
      <formula>$L$38=0</formula>
    </cfRule>
  </conditionalFormatting>
  <conditionalFormatting sqref="M39">
    <cfRule type="expression" dxfId="40" priority="42">
      <formula>$L$39=0</formula>
    </cfRule>
  </conditionalFormatting>
  <conditionalFormatting sqref="M40">
    <cfRule type="expression" dxfId="39" priority="41">
      <formula>$L$40=0</formula>
    </cfRule>
  </conditionalFormatting>
  <conditionalFormatting sqref="M41">
    <cfRule type="expression" dxfId="38" priority="40">
      <formula>$L$41=0</formula>
    </cfRule>
  </conditionalFormatting>
  <conditionalFormatting sqref="M42">
    <cfRule type="expression" dxfId="37" priority="39">
      <formula>$L$42=0</formula>
    </cfRule>
  </conditionalFormatting>
  <conditionalFormatting sqref="M43">
    <cfRule type="expression" dxfId="36" priority="38">
      <formula>$L$43=0</formula>
    </cfRule>
  </conditionalFormatting>
  <conditionalFormatting sqref="M44">
    <cfRule type="expression" dxfId="35" priority="37">
      <formula>$L$44=0</formula>
    </cfRule>
  </conditionalFormatting>
  <conditionalFormatting sqref="M45">
    <cfRule type="expression" dxfId="34" priority="36">
      <formula>$L$45=0</formula>
    </cfRule>
  </conditionalFormatting>
  <conditionalFormatting sqref="M46">
    <cfRule type="expression" dxfId="33" priority="35">
      <formula>$L$46=0</formula>
    </cfRule>
  </conditionalFormatting>
  <conditionalFormatting sqref="M47">
    <cfRule type="expression" dxfId="32" priority="34">
      <formula>$L$47=0</formula>
    </cfRule>
  </conditionalFormatting>
  <conditionalFormatting sqref="M48">
    <cfRule type="expression" dxfId="31" priority="33">
      <formula>$L$48=0</formula>
    </cfRule>
  </conditionalFormatting>
  <conditionalFormatting sqref="M49">
    <cfRule type="expression" dxfId="30" priority="32">
      <formula>$L$49=0</formula>
    </cfRule>
  </conditionalFormatting>
  <conditionalFormatting sqref="M50">
    <cfRule type="expression" dxfId="29" priority="31">
      <formula>$L$50=0</formula>
    </cfRule>
  </conditionalFormatting>
  <conditionalFormatting sqref="M51">
    <cfRule type="expression" dxfId="28" priority="30">
      <formula>$L$51=0</formula>
    </cfRule>
  </conditionalFormatting>
  <conditionalFormatting sqref="M52">
    <cfRule type="expression" dxfId="27" priority="29">
      <formula>$L$52=0</formula>
    </cfRule>
  </conditionalFormatting>
  <conditionalFormatting sqref="M53">
    <cfRule type="expression" dxfId="26" priority="28">
      <formula>$L$53=0</formula>
    </cfRule>
  </conditionalFormatting>
  <conditionalFormatting sqref="M54">
    <cfRule type="expression" dxfId="25" priority="27">
      <formula>$L$54=0</formula>
    </cfRule>
  </conditionalFormatting>
  <conditionalFormatting sqref="M55">
    <cfRule type="expression" dxfId="24" priority="25">
      <formula>$L$55=0</formula>
    </cfRule>
  </conditionalFormatting>
  <conditionalFormatting sqref="M56">
    <cfRule type="expression" dxfId="23" priority="24">
      <formula>$L$56=0</formula>
    </cfRule>
  </conditionalFormatting>
  <conditionalFormatting sqref="M57">
    <cfRule type="expression" dxfId="22" priority="23">
      <formula>$L$57=0</formula>
    </cfRule>
  </conditionalFormatting>
  <conditionalFormatting sqref="M58">
    <cfRule type="expression" dxfId="21" priority="22">
      <formula>$L$58=0</formula>
    </cfRule>
  </conditionalFormatting>
  <conditionalFormatting sqref="M59">
    <cfRule type="expression" dxfId="20" priority="21">
      <formula>$L$59=0</formula>
    </cfRule>
  </conditionalFormatting>
  <conditionalFormatting sqref="M60">
    <cfRule type="expression" dxfId="19" priority="20">
      <formula>$L$60=0</formula>
    </cfRule>
  </conditionalFormatting>
  <conditionalFormatting sqref="M61">
    <cfRule type="expression" dxfId="18" priority="19">
      <formula>$L$61=0</formula>
    </cfRule>
  </conditionalFormatting>
  <conditionalFormatting sqref="M62">
    <cfRule type="expression" dxfId="17" priority="18">
      <formula>$L$62=0</formula>
    </cfRule>
  </conditionalFormatting>
  <conditionalFormatting sqref="M63">
    <cfRule type="expression" dxfId="16" priority="17">
      <formula>$L$63=0</formula>
    </cfRule>
  </conditionalFormatting>
  <conditionalFormatting sqref="M64">
    <cfRule type="expression" dxfId="15" priority="16">
      <formula>$L$64=0</formula>
    </cfRule>
  </conditionalFormatting>
  <conditionalFormatting sqref="M65">
    <cfRule type="expression" dxfId="14" priority="15">
      <formula>$L$65=0</formula>
    </cfRule>
  </conditionalFormatting>
  <conditionalFormatting sqref="M66">
    <cfRule type="expression" dxfId="13" priority="14">
      <formula>$L$66=0</formula>
    </cfRule>
  </conditionalFormatting>
  <conditionalFormatting sqref="M67">
    <cfRule type="expression" dxfId="12" priority="13">
      <formula>$L$67=0</formula>
    </cfRule>
  </conditionalFormatting>
  <conditionalFormatting sqref="M68">
    <cfRule type="expression" dxfId="11" priority="12">
      <formula>$L$68=0</formula>
    </cfRule>
  </conditionalFormatting>
  <conditionalFormatting sqref="M69">
    <cfRule type="expression" dxfId="10" priority="11">
      <formula>$L$69=0</formula>
    </cfRule>
  </conditionalFormatting>
  <conditionalFormatting sqref="M70">
    <cfRule type="expression" dxfId="9" priority="10">
      <formula>$L$70=0</formula>
    </cfRule>
  </conditionalFormatting>
  <conditionalFormatting sqref="M71">
    <cfRule type="expression" dxfId="8" priority="9">
      <formula>$L$71=0</formula>
    </cfRule>
  </conditionalFormatting>
  <conditionalFormatting sqref="M72">
    <cfRule type="expression" dxfId="7" priority="8">
      <formula>$L$72=0</formula>
    </cfRule>
  </conditionalFormatting>
  <conditionalFormatting sqref="M73">
    <cfRule type="expression" dxfId="6" priority="7">
      <formula>$L$73=0</formula>
    </cfRule>
  </conditionalFormatting>
  <conditionalFormatting sqref="M74">
    <cfRule type="expression" dxfId="5" priority="6">
      <formula>$L$74=0</formula>
    </cfRule>
  </conditionalFormatting>
  <conditionalFormatting sqref="M75">
    <cfRule type="expression" dxfId="4" priority="5">
      <formula>$L$75=0</formula>
    </cfRule>
  </conditionalFormatting>
  <conditionalFormatting sqref="M76">
    <cfRule type="expression" dxfId="3" priority="4">
      <formula>$L$76=0</formula>
    </cfRule>
  </conditionalFormatting>
  <conditionalFormatting sqref="M77">
    <cfRule type="expression" dxfId="2" priority="3">
      <formula>$L$77=0</formula>
    </cfRule>
  </conditionalFormatting>
  <conditionalFormatting sqref="M78">
    <cfRule type="expression" dxfId="1" priority="2">
      <formula>$L$78=0</formula>
    </cfRule>
  </conditionalFormatting>
  <conditionalFormatting sqref="M79">
    <cfRule type="expression" dxfId="0" priority="1">
      <formula>$L$79=0</formula>
    </cfRule>
  </conditionalFormatting>
  <pageMargins left="0.23622047244094491" right="0.23622047244094491" top="0.74803149606299213" bottom="0.74803149606299213" header="0.31496062992125984" footer="0.31496062992125984"/>
  <pageSetup orientation="landscape" horizontalDpi="4294967292" verticalDpi="4294967292" r:id="rId1"/>
  <headerFooter>
    <oddHeader>&amp;C&amp;"-,Negrita"INVENTARIO DOCUMENTACIÓN 1443 DE 2014</oddHeader>
    <oddFooter>&amp;CVersión1 - Septiembre 2014 - ESGSST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Valoración!$A$2:$A$4</xm:f>
          </x14:formula1>
          <xm:sqref>I3:I79</xm:sqref>
        </x14:dataValidation>
        <x14:dataValidation type="list" allowBlank="1" showInputMessage="1" showErrorMessage="1">
          <x14:formula1>
            <xm:f>Valoración!$C$2:$C$4</xm:f>
          </x14:formula1>
          <xm:sqref>K3:K79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6"/>
  <sheetViews>
    <sheetView zoomScale="85" zoomScaleNormal="85" workbookViewId="0">
      <selection activeCell="F12" sqref="F12"/>
    </sheetView>
  </sheetViews>
  <sheetFormatPr baseColWidth="10" defaultRowHeight="15" x14ac:dyDescent="0.25"/>
  <cols>
    <col min="1" max="1" width="11.7109375" customWidth="1"/>
    <col min="2" max="2" width="8.28515625" customWidth="1"/>
    <col min="3" max="3" width="14.5703125" customWidth="1"/>
    <col min="4" max="4" width="17.140625" customWidth="1"/>
    <col min="5" max="6" width="14" customWidth="1"/>
    <col min="7" max="7" width="17.42578125" customWidth="1"/>
    <col min="8" max="8" width="9.140625" hidden="1" customWidth="1"/>
    <col min="9" max="9" width="10.7109375" hidden="1" customWidth="1"/>
    <col min="10" max="10" width="11.42578125" customWidth="1"/>
  </cols>
  <sheetData>
    <row r="3" spans="1:10" x14ac:dyDescent="0.25">
      <c r="A3" s="69" t="s">
        <v>157</v>
      </c>
      <c r="B3" s="69"/>
      <c r="C3" s="69"/>
      <c r="D3" s="69"/>
      <c r="E3" s="69"/>
      <c r="F3" s="69"/>
      <c r="G3" s="69"/>
      <c r="H3" s="16"/>
      <c r="I3" s="16"/>
    </row>
    <row r="4" spans="1:10" ht="78.75" x14ac:dyDescent="0.25">
      <c r="A4" s="11" t="s">
        <v>154</v>
      </c>
      <c r="B4" s="11" t="s">
        <v>257</v>
      </c>
      <c r="C4" s="11" t="s">
        <v>168</v>
      </c>
      <c r="D4" s="11" t="s">
        <v>169</v>
      </c>
      <c r="E4" s="20" t="s">
        <v>156</v>
      </c>
      <c r="F4" s="11" t="s">
        <v>258</v>
      </c>
      <c r="G4" s="24" t="s">
        <v>155</v>
      </c>
      <c r="H4" s="11" t="s">
        <v>175</v>
      </c>
      <c r="I4" s="11" t="s">
        <v>176</v>
      </c>
      <c r="J4" s="11" t="s">
        <v>259</v>
      </c>
    </row>
    <row r="5" spans="1:10" x14ac:dyDescent="0.25">
      <c r="A5" s="13" t="s">
        <v>158</v>
      </c>
      <c r="B5" s="13">
        <v>29</v>
      </c>
      <c r="C5" s="13">
        <f>'Decreto 1443'!J3+'Decreto 1443'!J5+'Decreto 1443'!J8+'Decreto 1443'!J9+'Decreto 1443'!J10+'Decreto 1443'!J11+'Decreto 1443'!J12+'Decreto 1443'!J13+'Decreto 1443'!J15+'Decreto 1443'!J16+'Decreto 1443'!J19+'Decreto 1443'!J20+'Decreto 1443'!J21+'Decreto 1443'!J22+'Decreto 1443'!J24+'Decreto 1443'!J34+'Decreto 1443'!J35+'Decreto 1443'!J38+'Decreto 1443'!J39+'Decreto 1443'!J40+'Decreto 1443'!J41+'Decreto 1443'!J42+'Decreto 1443'!J47+'Decreto 1443'!J51+'Decreto 1443'!J56+'Decreto 1443'!J60+'Decreto 1443'!J63+'Decreto 1443'!J65+'Decreto 1443'!J75</f>
        <v>0</v>
      </c>
      <c r="D5" s="13">
        <f>'Decreto 1443'!L3+'Decreto 1443'!L5+'Decreto 1443'!L8+'Decreto 1443'!L9+'Decreto 1443'!L10+'Decreto 1443'!L11+'Decreto 1443'!L12+'Decreto 1443'!L13+'Decreto 1443'!L15+'Decreto 1443'!L16+'Decreto 1443'!L19+'Decreto 1443'!L20+'Decreto 1443'!L21+'Decreto 1443'!L22+'Decreto 1443'!L24+'Decreto 1443'!L34+'Decreto 1443'!L35+'Decreto 1443'!L38+'Decreto 1443'!L39+'Decreto 1443'!L40+'Decreto 1443'!L41+'Decreto 1443'!L42+'Decreto 1443'!L47+'Decreto 1443'!L51+'Decreto 1443'!L56+'Decreto 1443'!L60+'Decreto 1443'!L63+'Decreto 1443'!L65+'Decreto 1443'!L75</f>
        <v>0</v>
      </c>
      <c r="E5" s="17">
        <f>((C5/H5)+(D5/I5))/2</f>
        <v>0</v>
      </c>
      <c r="F5" s="17">
        <v>0.3</v>
      </c>
      <c r="G5" s="17">
        <f>E5*0.3</f>
        <v>0</v>
      </c>
      <c r="H5" s="18">
        <v>58</v>
      </c>
      <c r="I5" s="18">
        <v>58</v>
      </c>
      <c r="J5" s="17">
        <f>(G5/30)*100</f>
        <v>0</v>
      </c>
    </row>
    <row r="6" spans="1:10" x14ac:dyDescent="0.25">
      <c r="A6" s="13" t="s">
        <v>159</v>
      </c>
      <c r="B6" s="13">
        <v>30</v>
      </c>
      <c r="C6" s="13">
        <f>'Decreto 1443'!J4+'Decreto 1443'!J6+'Decreto 1443'!J14+'Decreto 1443'!J17+'Decreto 1443'!J18+'Decreto 1443'!J23+'Decreto 1443'!J25+'Decreto 1443'!J26+'Decreto 1443'!J27+'Decreto 1443'!J28+'Decreto 1443'!J29+'Decreto 1443'!J30+'Decreto 1443'!J31+'Decreto 1443'!J36+'Decreto 1443'!J37+'Decreto 1443'!J42+'Decreto 1443'!J48+'Decreto 1443'!J50+'Decreto 1443'!J52+'Decreto 1443'!J53+'Decreto 1443'!J54+'Decreto 1443'!J55+'Decreto 1443'!J58+'Decreto 1443'!J61+'Decreto 1443'!J62+'Decreto 1443'!J64+'Decreto 1443'!J66+'Decreto 1443'!J67+'Decreto 1443'!J68+'Decreto 1443'!J69</f>
        <v>1</v>
      </c>
      <c r="D6" s="13">
        <f>'Decreto 1443'!L4+'Decreto 1443'!L6+'Decreto 1443'!L14+'Decreto 1443'!L17+'Decreto 1443'!L18+'Decreto 1443'!L23+'Decreto 1443'!L25+'Decreto 1443'!L26+'Decreto 1443'!L27+'Decreto 1443'!L28+'Decreto 1443'!L29+'Decreto 1443'!L30+'Decreto 1443'!L31+'Decreto 1443'!L36+'Decreto 1443'!L37+'Decreto 1443'!L42+'Decreto 1443'!L48+'Decreto 1443'!L50+'Decreto 1443'!L52+'Decreto 1443'!L53+'Decreto 1443'!L54+'Decreto 1443'!L55+'Decreto 1443'!L58+'Decreto 1443'!L61+'Decreto 1443'!L62+'Decreto 1443'!L64+'Decreto 1443'!L66+'Decreto 1443'!L67+'Decreto 1443'!L68+'Decreto 1443'!L69</f>
        <v>0</v>
      </c>
      <c r="E6" s="17">
        <f>((C6/H6)+(D6/I6))/2</f>
        <v>8.3333333333333332E-3</v>
      </c>
      <c r="F6" s="17">
        <v>0.28999999999999998</v>
      </c>
      <c r="G6" s="17">
        <f>E6*0.29</f>
        <v>2.4166666666666664E-3</v>
      </c>
      <c r="H6" s="18">
        <v>60</v>
      </c>
      <c r="I6" s="18">
        <v>60</v>
      </c>
      <c r="J6" s="17">
        <f>(G6/29)*100</f>
        <v>8.3333333333333315E-3</v>
      </c>
    </row>
    <row r="7" spans="1:10" x14ac:dyDescent="0.25">
      <c r="A7" s="13" t="s">
        <v>160</v>
      </c>
      <c r="B7" s="13">
        <v>10</v>
      </c>
      <c r="C7" s="13">
        <f>'Decreto 1443'!J32+'Decreto 1443'!J33+'Decreto 1443'!J44+'Decreto 1443'!J45+'Decreto 1443'!J46+'Decreto 1443'!J49+'Decreto 1443'!J57+'Decreto 1443'!J70+'Decreto 1443'!J71+'Decreto 1443'!J72</f>
        <v>0</v>
      </c>
      <c r="D7" s="13">
        <f>'Decreto 1443'!L32+'Decreto 1443'!L33+'Decreto 1443'!L44+'Decreto 1443'!L45+'Decreto 1443'!L46+'Decreto 1443'!L49+'Decreto 1443'!L57+'Decreto 1443'!L70+'Decreto 1443'!L71+'Decreto 1443'!L72</f>
        <v>0</v>
      </c>
      <c r="E7" s="17">
        <f>((C7/H7)+(D7/I7))/2</f>
        <v>0</v>
      </c>
      <c r="F7" s="17">
        <v>0.21</v>
      </c>
      <c r="G7" s="17">
        <f>E7*0.21</f>
        <v>0</v>
      </c>
      <c r="H7" s="18">
        <v>20</v>
      </c>
      <c r="I7" s="18">
        <v>20</v>
      </c>
      <c r="J7" s="17">
        <f>(G7/21)*100</f>
        <v>0</v>
      </c>
    </row>
    <row r="8" spans="1:10" x14ac:dyDescent="0.25">
      <c r="A8" s="13" t="s">
        <v>161</v>
      </c>
      <c r="B8" s="13">
        <v>8</v>
      </c>
      <c r="C8" s="13">
        <f>'Decreto 1443'!J7+'Decreto 1443'!J73+'Decreto 1443'!J59+'Decreto 1443'!J76+'Decreto 1443'!J74+'Decreto 1443'!J78+'Decreto 1443'!J79+'Decreto 1443'!J77</f>
        <v>0</v>
      </c>
      <c r="D8" s="13">
        <f>'Decreto 1443'!L7+'Decreto 1443'!L73+'Decreto 1443'!L59+'Decreto 1443'!L76+'Decreto 1443'!L74+'Decreto 1443'!L78+'Decreto 1443'!L79+'Decreto 1443'!L77</f>
        <v>0</v>
      </c>
      <c r="E8" s="17">
        <f>((C8/H8)+(D8/I8))/2</f>
        <v>0</v>
      </c>
      <c r="F8" s="17">
        <v>0.2</v>
      </c>
      <c r="G8" s="17">
        <f>E8*0.2</f>
        <v>0</v>
      </c>
      <c r="H8" s="18">
        <v>16</v>
      </c>
      <c r="I8" s="18">
        <v>16</v>
      </c>
      <c r="J8" s="17">
        <f>(G8/20)*100</f>
        <v>0</v>
      </c>
    </row>
    <row r="9" spans="1:10" ht="15.75" x14ac:dyDescent="0.25">
      <c r="A9" s="11" t="s">
        <v>156</v>
      </c>
      <c r="B9" s="11">
        <f t="shared" ref="B9:G9" si="0">SUM(B5:B8)</f>
        <v>77</v>
      </c>
      <c r="C9" s="14">
        <f t="shared" si="0"/>
        <v>1</v>
      </c>
      <c r="D9" s="14">
        <f t="shared" si="0"/>
        <v>0</v>
      </c>
      <c r="E9" s="19">
        <f t="shared" si="0"/>
        <v>8.3333333333333332E-3</v>
      </c>
      <c r="F9" s="19">
        <f t="shared" si="0"/>
        <v>1</v>
      </c>
      <c r="G9" s="15">
        <f t="shared" si="0"/>
        <v>2.4166666666666664E-3</v>
      </c>
      <c r="H9" s="15"/>
      <c r="I9" s="15"/>
    </row>
    <row r="18" spans="1:10" x14ac:dyDescent="0.25">
      <c r="A18" s="69" t="s">
        <v>170</v>
      </c>
      <c r="B18" s="69"/>
      <c r="C18" s="69"/>
      <c r="D18" s="69"/>
      <c r="E18" s="69"/>
      <c r="F18" s="69"/>
      <c r="G18" s="69"/>
      <c r="H18" s="16"/>
      <c r="I18" s="16"/>
    </row>
    <row r="19" spans="1:10" ht="78.75" x14ac:dyDescent="0.25">
      <c r="A19" s="11" t="s">
        <v>154</v>
      </c>
      <c r="B19" s="11" t="s">
        <v>257</v>
      </c>
      <c r="C19" s="11" t="s">
        <v>168</v>
      </c>
      <c r="D19" s="11" t="s">
        <v>169</v>
      </c>
      <c r="E19" s="11" t="s">
        <v>156</v>
      </c>
      <c r="F19" s="11" t="s">
        <v>258</v>
      </c>
      <c r="G19" s="24" t="s">
        <v>155</v>
      </c>
      <c r="H19" s="11" t="s">
        <v>175</v>
      </c>
      <c r="I19" s="11" t="s">
        <v>176</v>
      </c>
      <c r="J19" s="11" t="s">
        <v>259</v>
      </c>
    </row>
    <row r="20" spans="1:10" x14ac:dyDescent="0.25">
      <c r="A20" s="12" t="s">
        <v>74</v>
      </c>
      <c r="B20" s="12">
        <v>2</v>
      </c>
      <c r="C20" s="12">
        <f>'Decreto 1443'!J3+'Decreto 1443'!J4</f>
        <v>0</v>
      </c>
      <c r="D20" s="12">
        <f>'Decreto 1443'!L3+'Decreto 1443'!L4</f>
        <v>0</v>
      </c>
      <c r="E20" s="17">
        <f>((C20/H20)+(D20/I20))/2</f>
        <v>0</v>
      </c>
      <c r="F20" s="12">
        <v>8</v>
      </c>
      <c r="G20" s="17">
        <f>E20*0.08</f>
        <v>0</v>
      </c>
      <c r="H20" s="18">
        <v>4</v>
      </c>
      <c r="I20" s="18">
        <v>4</v>
      </c>
      <c r="J20" s="17">
        <f>(G20/8)*100</f>
        <v>0</v>
      </c>
    </row>
    <row r="21" spans="1:10" x14ac:dyDescent="0.25">
      <c r="A21" s="13" t="s">
        <v>162</v>
      </c>
      <c r="B21" s="13">
        <v>30</v>
      </c>
      <c r="C21" s="13">
        <f>'Decreto 1443'!J5+'Decreto 1443'!J6+'Decreto 1443'!J7+'Decreto 1443'!J8+'Decreto 1443'!J9+'Decreto 1443'!J10+'Decreto 1443'!J11+'Decreto 1443'!J12+'Decreto 1443'!J14+'Decreto 1443'!J15+'Decreto 1443'!J16+'Decreto 1443'!J17+'Decreto 1443'!J18+'Decreto 1443'!J19+'Decreto 1443'!J20+'Decreto 1443'!J22+'Decreto 1443'!J23+'Decreto 1443'!J24+'Decreto 1443'!J25+'Decreto 1443'!J26+'Decreto 1443'!J27+'Decreto 1443'!J28+'Decreto 1443'!J29+'Decreto 1443'!J30+'Decreto 1443'!J31+'Decreto 1443'!J32+'Decreto 1443'!J33+'Decreto 1443'!J34+'Decreto 1443'!J35+'Decreto 1443'!J68</f>
        <v>0</v>
      </c>
      <c r="D21" s="13">
        <f>'Decreto 1443'!L5+'Decreto 1443'!L6+'Decreto 1443'!L7+'Decreto 1443'!L8+'Decreto 1443'!L9+'Decreto 1443'!L10+'Decreto 1443'!L11+'Decreto 1443'!L12+'Decreto 1443'!L14+'Decreto 1443'!L15+'Decreto 1443'!L16+'Decreto 1443'!L17+'Decreto 1443'!L18+'Decreto 1443'!L19+'Decreto 1443'!L20+'Decreto 1443'!L22+'Decreto 1443'!L23+'Decreto 1443'!L24+'Decreto 1443'!L25+'Decreto 1443'!L26+'Decreto 1443'!L27+'Decreto 1443'!L28+'Decreto 1443'!L29+'Decreto 1443'!L30+'Decreto 1443'!L31+'Decreto 1443'!L32+'Decreto 1443'!L33+'Decreto 1443'!L34+'Decreto 1443'!L35+'Decreto 1443'!L68</f>
        <v>0</v>
      </c>
      <c r="E21" s="17">
        <f t="shared" ref="E21:E25" si="1">((C21/H21)+(D21/I21))/2</f>
        <v>0</v>
      </c>
      <c r="F21" s="12">
        <v>15</v>
      </c>
      <c r="G21" s="17">
        <f>E21*0.15</f>
        <v>0</v>
      </c>
      <c r="H21" s="18">
        <v>60</v>
      </c>
      <c r="I21" s="18">
        <v>60</v>
      </c>
      <c r="J21" s="17">
        <f>(G21/15)*100</f>
        <v>0</v>
      </c>
    </row>
    <row r="22" spans="1:10" x14ac:dyDescent="0.25">
      <c r="A22" s="13" t="s">
        <v>163</v>
      </c>
      <c r="B22" s="13">
        <v>13</v>
      </c>
      <c r="C22" s="13">
        <f>'Decreto 1443'!J13+'Decreto 1443'!J21+'Decreto 1443'!J36+'Decreto 1443'!J37+'Decreto 1443'!J38+'Decreto 1443'!J39+'Decreto 1443'!J40+'Decreto 1443'!J41+'Decreto 1443'!J42+'Decreto 1443'!J43+'Decreto 1443'!J44+'Decreto 1443'!J45+'Decreto 1443'!J46</f>
        <v>0</v>
      </c>
      <c r="D22" s="13">
        <f>'Decreto 1443'!L13+'Decreto 1443'!L21+'Decreto 1443'!L36+'Decreto 1443'!L37+'Decreto 1443'!L38+'Decreto 1443'!L39+'Decreto 1443'!L40+'Decreto 1443'!L41+'Decreto 1443'!L42+'Decreto 1443'!L43+'Decreto 1443'!L44+'Decreto 1443'!L45+'Decreto 1443'!L46</f>
        <v>0</v>
      </c>
      <c r="E22" s="17">
        <f t="shared" si="1"/>
        <v>0</v>
      </c>
      <c r="F22" s="12">
        <v>15</v>
      </c>
      <c r="G22" s="17">
        <f>E22*0.15</f>
        <v>0</v>
      </c>
      <c r="H22" s="18">
        <v>26</v>
      </c>
      <c r="I22" s="18">
        <v>26</v>
      </c>
      <c r="J22" s="17">
        <f>(G22/15)*100</f>
        <v>0</v>
      </c>
    </row>
    <row r="23" spans="1:10" x14ac:dyDescent="0.25">
      <c r="A23" s="13" t="s">
        <v>164</v>
      </c>
      <c r="B23" s="13">
        <v>22</v>
      </c>
      <c r="C23" s="13">
        <f>'Decreto 1443'!J47+'Decreto 1443'!J48+'Decreto 1443'!J49+'Decreto 1443'!J50+'Decreto 1443'!J51+'Decreto 1443'!J52+'Decreto 1443'!J53+'Decreto 1443'!J54+'Decreto 1443'!J55+'Decreto 1443'!J56+'Decreto 1443'!J57+'Decreto 1443'!J58+'Decreto 1443'!J59+'Decreto 1443'!J60+'Decreto 1443'!J61+'Decreto 1443'!J62+'Decreto 1443'!J63+'Decreto 1443'!J64+'Decreto 1443'!J65+'Decreto 1443'!J66+'Decreto 1443'!J67+'Decreto 1443'!J69</f>
        <v>1</v>
      </c>
      <c r="D23" s="13">
        <f>'Decreto 1443'!L47+'Decreto 1443'!L48+'Decreto 1443'!L49+'Decreto 1443'!L50+'Decreto 1443'!L51+'Decreto 1443'!L52+'Decreto 1443'!L53+'Decreto 1443'!L54+'Decreto 1443'!L55+'Decreto 1443'!L56+'Decreto 1443'!L57+'Decreto 1443'!L58+'Decreto 1443'!L59+'Decreto 1443'!L60+'Decreto 1443'!L61+'Decreto 1443'!L62+'Decreto 1443'!L63+'Decreto 1443'!L64+'Decreto 1443'!L65+'Decreto 1443'!L66+'Decreto 1443'!L67+'Decreto 1443'!L69</f>
        <v>0</v>
      </c>
      <c r="E23" s="17">
        <f t="shared" si="1"/>
        <v>1.1363636363636364E-2</v>
      </c>
      <c r="F23" s="12">
        <v>30</v>
      </c>
      <c r="G23" s="17">
        <f>E23*0.3</f>
        <v>3.4090909090909089E-3</v>
      </c>
      <c r="H23" s="18">
        <v>44</v>
      </c>
      <c r="I23" s="18">
        <v>44</v>
      </c>
      <c r="J23" s="17">
        <f>(G23/30)*100</f>
        <v>1.1363636363636364E-2</v>
      </c>
    </row>
    <row r="24" spans="1:10" x14ac:dyDescent="0.25">
      <c r="A24" s="13" t="s">
        <v>165</v>
      </c>
      <c r="B24" s="13">
        <v>8</v>
      </c>
      <c r="C24" s="13">
        <f>'Decreto 1443'!J70+'Decreto 1443'!J71+'Decreto 1443'!J72+'Decreto 1443'!J73+'Decreto 1443'!J74+'Decreto 1443'!J75+'Decreto 1443'!J76+'Decreto 1443'!J77</f>
        <v>0</v>
      </c>
      <c r="D24" s="13">
        <f>'Decreto 1443'!L70+'Decreto 1443'!L71+'Decreto 1443'!L72+'Decreto 1443'!L73+'Decreto 1443'!L74+'Decreto 1443'!L75+'Decreto 1443'!L76+'Decreto 1443'!L77</f>
        <v>0</v>
      </c>
      <c r="E24" s="17">
        <f t="shared" si="1"/>
        <v>0</v>
      </c>
      <c r="F24" s="12">
        <v>22</v>
      </c>
      <c r="G24" s="17">
        <f>E24*0.22</f>
        <v>0</v>
      </c>
      <c r="H24" s="18">
        <v>16</v>
      </c>
      <c r="I24" s="18">
        <v>16</v>
      </c>
      <c r="J24" s="17">
        <f>(G24/22)*100</f>
        <v>0</v>
      </c>
    </row>
    <row r="25" spans="1:10" x14ac:dyDescent="0.25">
      <c r="A25" s="13" t="s">
        <v>166</v>
      </c>
      <c r="B25" s="13">
        <v>2</v>
      </c>
      <c r="C25" s="13">
        <f>'Decreto 1443'!J78+'Decreto 1443'!J79</f>
        <v>0</v>
      </c>
      <c r="D25" s="13">
        <f>'Decreto 1443'!L78+'Decreto 1443'!L79</f>
        <v>0</v>
      </c>
      <c r="E25" s="17">
        <f t="shared" si="1"/>
        <v>0</v>
      </c>
      <c r="F25" s="12">
        <v>10</v>
      </c>
      <c r="G25" s="17">
        <f>E25*0.1</f>
        <v>0</v>
      </c>
      <c r="H25" s="18">
        <v>4</v>
      </c>
      <c r="I25" s="18">
        <v>4</v>
      </c>
      <c r="J25" s="17">
        <f>(G25/10)*100</f>
        <v>0</v>
      </c>
    </row>
    <row r="26" spans="1:10" ht="15.75" x14ac:dyDescent="0.25">
      <c r="A26" s="11" t="s">
        <v>156</v>
      </c>
      <c r="B26" s="11">
        <f>SUM(B20:B25)</f>
        <v>77</v>
      </c>
      <c r="C26" s="14">
        <f>SUM(C20:C25)</f>
        <v>1</v>
      </c>
      <c r="D26" s="14">
        <f>SUM(D20:D25)</f>
        <v>0</v>
      </c>
      <c r="E26" s="14"/>
      <c r="F26" s="14">
        <f>SUM(F20:F25)</f>
        <v>100</v>
      </c>
      <c r="G26" s="15">
        <f>SUM(G20:G25)</f>
        <v>3.4090909090909089E-3</v>
      </c>
      <c r="H26" s="15"/>
      <c r="I26" s="15"/>
    </row>
  </sheetData>
  <mergeCells count="2">
    <mergeCell ref="A3:G3"/>
    <mergeCell ref="A18:G18"/>
  </mergeCells>
  <conditionalFormatting sqref="G9">
    <cfRule type="colorScale" priority="1">
      <colorScale>
        <cfvo type="percent" val="59"/>
        <cfvo type="percent" val="60"/>
        <cfvo type="percent" val="80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"/>
  <sheetViews>
    <sheetView workbookViewId="0">
      <selection activeCell="C9" sqref="C9"/>
    </sheetView>
  </sheetViews>
  <sheetFormatPr baseColWidth="10" defaultRowHeight="15" x14ac:dyDescent="0.25"/>
  <cols>
    <col min="1" max="1" width="19.5703125" customWidth="1"/>
    <col min="2" max="2" width="4.42578125" customWidth="1"/>
    <col min="3" max="3" width="27" customWidth="1"/>
    <col min="4" max="4" width="4.7109375" customWidth="1"/>
  </cols>
  <sheetData>
    <row r="2" spans="1:4" x14ac:dyDescent="0.25">
      <c r="A2" t="s">
        <v>116</v>
      </c>
      <c r="B2">
        <v>0</v>
      </c>
      <c r="C2" t="s">
        <v>114</v>
      </c>
      <c r="D2">
        <v>0</v>
      </c>
    </row>
    <row r="3" spans="1:4" x14ac:dyDescent="0.25">
      <c r="A3" t="s">
        <v>117</v>
      </c>
      <c r="B3">
        <v>1</v>
      </c>
      <c r="C3" t="s">
        <v>115</v>
      </c>
      <c r="D3">
        <v>1</v>
      </c>
    </row>
    <row r="4" spans="1:4" x14ac:dyDescent="0.25">
      <c r="A4" t="s">
        <v>118</v>
      </c>
      <c r="B4">
        <v>2</v>
      </c>
      <c r="C4" t="s">
        <v>171</v>
      </c>
      <c r="D4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</vt:lpstr>
      <vt:lpstr>Hoja2</vt:lpstr>
      <vt:lpstr>Decreto 1443</vt:lpstr>
      <vt:lpstr>Resumen SG-SST</vt:lpstr>
      <vt:lpstr>Valoración</vt:lpstr>
    </vt:vector>
  </TitlesOfParts>
  <Company>Jessvid-PC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Autoevaluación Decreto 1443 de 2014 SG-SST; Ana Joaquina Rodríguez.</dc:title>
  <dc:subject>Revisión Del Estado Inicial SGSST Ana Joaquina Rodriguez</dc:subject>
  <dc:creator>Jessvid</dc:creator>
  <cp:lastModifiedBy>Jessvid</cp:lastModifiedBy>
  <cp:revision>01</cp:revision>
  <cp:lastPrinted>2014-12-02T20:11:15Z</cp:lastPrinted>
  <dcterms:created xsi:type="dcterms:W3CDTF">2014-09-11T13:47:37Z</dcterms:created>
  <dcterms:modified xsi:type="dcterms:W3CDTF">2015-10-07T15:14:28Z</dcterms:modified>
  <cp:version>01</cp:version>
</cp:coreProperties>
</file>